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CO\14- MARCHES\4-Par année\2025\DAIL\258800_Marché MOE\0 - Préparation\2. Projet DCE\"/>
    </mc:Choice>
  </mc:AlternateContent>
  <bookViews>
    <workbookView xWindow="-28920" yWindow="1680" windowWidth="29040" windowHeight="15720" activeTab="1"/>
  </bookViews>
  <sheets>
    <sheet name="Bordereau des prix LOT 1 " sheetId="2" r:id="rId1"/>
    <sheet name="Bordereau des prix LOT 2" sheetId="3" r:id="rId2"/>
    <sheet name="Grille de complexité" sheetId="1" r:id="rId3"/>
  </sheets>
  <definedNames>
    <definedName name="_xlnm.Print_Area" localSheetId="0">'Bordereau des prix LOT 1 '!$A$5:$L$30</definedName>
    <definedName name="_xlnm.Print_Area" localSheetId="1">'Bordereau des prix LOT 2'!$A$5:$L$31</definedName>
    <definedName name="_xlnm.Print_Area" localSheetId="2">'Grille de complexité'!$A$1:$L$27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3" l="1"/>
  <c r="V11" i="3"/>
  <c r="I12" i="2"/>
  <c r="V11" i="2" s="1"/>
  <c r="O11" i="2" l="1"/>
  <c r="I13" i="3" l="1"/>
  <c r="P11" i="3"/>
  <c r="Q11" i="3"/>
  <c r="R11" i="3"/>
  <c r="S11" i="3"/>
  <c r="T11" i="3"/>
  <c r="U11" i="3"/>
  <c r="O11" i="3"/>
  <c r="I11" i="3"/>
  <c r="P11" i="2"/>
  <c r="Q11" i="2"/>
  <c r="R11" i="2"/>
  <c r="S11" i="2"/>
  <c r="T11" i="2"/>
  <c r="U11" i="2"/>
  <c r="I13" i="2"/>
  <c r="I11" i="2"/>
  <c r="L14" i="1" l="1"/>
  <c r="L12" i="1"/>
  <c r="L10" i="1"/>
  <c r="L8" i="1"/>
  <c r="I14" i="1"/>
  <c r="I12" i="1"/>
  <c r="I10" i="1"/>
  <c r="I8" i="1"/>
  <c r="F14" i="1"/>
  <c r="F12" i="1"/>
  <c r="F10" i="1"/>
  <c r="F8" i="1"/>
  <c r="D17" i="1" l="1"/>
</calcChain>
</file>

<file path=xl/sharedStrings.xml><?xml version="1.0" encoding="utf-8"?>
<sst xmlns="http://schemas.openxmlformats.org/spreadsheetml/2006/main" count="157" uniqueCount="72">
  <si>
    <t>Coefficient</t>
  </si>
  <si>
    <t>Faible</t>
  </si>
  <si>
    <t>Moyenne</t>
  </si>
  <si>
    <t>Forte</t>
  </si>
  <si>
    <t>CRITERES DES COEFFICIENTS</t>
  </si>
  <si>
    <t>Pourcentages de rémunération par élément de mission</t>
  </si>
  <si>
    <t>Candidat :</t>
  </si>
  <si>
    <t>Taux TVA :</t>
  </si>
  <si>
    <t>Coefficient de rémunération en %*</t>
  </si>
  <si>
    <t>Eléments de mission de base</t>
  </si>
  <si>
    <t>ESQ</t>
  </si>
  <si>
    <t>APS</t>
  </si>
  <si>
    <t>APD</t>
  </si>
  <si>
    <t>PRO</t>
  </si>
  <si>
    <t>EXE-SYNT ou VISA</t>
  </si>
  <si>
    <t>DET</t>
  </si>
  <si>
    <t>AOR</t>
  </si>
  <si>
    <t>OPC</t>
  </si>
  <si>
    <t>*Les taux de rémunération ont une décimale</t>
  </si>
  <si>
    <t>Mission de faisabilité</t>
  </si>
  <si>
    <t>Mission de choix de mobilier</t>
  </si>
  <si>
    <t>Bureau d'etudes structure</t>
  </si>
  <si>
    <t>Bureau d'etudes façade</t>
  </si>
  <si>
    <t>Bureau d'etudes Environnemental certification</t>
  </si>
  <si>
    <t>A</t>
  </si>
  <si>
    <t xml:space="preserve">Le </t>
  </si>
  <si>
    <t>signature du représentant habilité pour signer le marché et cachet de l'entreprise</t>
  </si>
  <si>
    <t>Coefficient de complexité</t>
  </si>
  <si>
    <t xml:space="preserve">Chantier simple </t>
  </si>
  <si>
    <t>Chantier standard</t>
  </si>
  <si>
    <t>Chantier complexe</t>
  </si>
  <si>
    <t>Kop</t>
  </si>
  <si>
    <t>0,96 - 1,04</t>
  </si>
  <si>
    <t>1,05 - 1,1</t>
  </si>
  <si>
    <t>Chantier standard (0,96 - 1,04)</t>
  </si>
  <si>
    <t xml:space="preserve">Distance géographique </t>
  </si>
  <si>
    <t>Nature de travaux</t>
  </si>
  <si>
    <t>Durée des travaux</t>
  </si>
  <si>
    <t>Difficulté d’accès, de la mitoyenneté, du voisinage, du stationnement, etc.</t>
  </si>
  <si>
    <t>Chantier simple (0,9 - 0,95)</t>
  </si>
  <si>
    <r>
      <t>0,9 - 0,9</t>
    </r>
    <r>
      <rPr>
        <sz val="11"/>
        <color theme="8"/>
        <rFont val="Aptos Narrow"/>
        <scheme val="minor"/>
      </rPr>
      <t>5</t>
    </r>
  </si>
  <si>
    <r>
      <rPr>
        <b/>
        <sz val="10"/>
        <color theme="1"/>
        <rFont val="Aptos Narrow"/>
        <family val="2"/>
        <scheme val="minor"/>
      </rPr>
      <t>Coefficient lié à la durée initiale du chantier (Kd)</t>
    </r>
    <r>
      <rPr>
        <sz val="10"/>
        <color theme="1"/>
        <rFont val="Aptos Narrow"/>
        <family val="2"/>
        <scheme val="minor"/>
      </rPr>
      <t xml:space="preserve">
   - Faible :  Chantier court (Inferieur à 6 mois)
   - Moyenne : Durée standard (Entre 6 à 18 mois)
   - Forte : Chantier long (Superieur à 18 mois)</t>
    </r>
  </si>
  <si>
    <t xml:space="preserve">POUR INFORMATION </t>
  </si>
  <si>
    <t>Marché n° 258800</t>
  </si>
  <si>
    <t>Prestations de maitrise d'œuvre pour les opérations d'aménagement, 
de réaménagement et d'entretien des locaux de l'OFII</t>
  </si>
  <si>
    <t xml:space="preserve">Bordereau des prix </t>
  </si>
  <si>
    <t>% du montant des travaux</t>
  </si>
  <si>
    <t>% du montant des travaux pour certification type BREAM Good</t>
  </si>
  <si>
    <t>% du montant des travaux pour certification type BREAM VeryGood</t>
  </si>
  <si>
    <t>% du montant des travaux pour certification type BREAM Excellent</t>
  </si>
  <si>
    <t>€ forfait par m²</t>
  </si>
  <si>
    <t xml:space="preserve">€ forfait au nombre de jours </t>
  </si>
  <si>
    <t>€  forfait au nombre de postes de travail (PT)</t>
  </si>
  <si>
    <t xml:space="preserve">Mission de relevé </t>
  </si>
  <si>
    <t>Eléments de mission complémentaire</t>
  </si>
  <si>
    <t xml:space="preserve">
Prestations de maitrise d'œuvre pour les opérations d'aménagement, 
de réaménagement et d'entretien des locaux de l'OFII
Lot 2 -Maîtrise d’œuvre pour les opérations de travaux supérieures à 500 000 € 
et inférieures à 2 000 000 € 
</t>
  </si>
  <si>
    <r>
      <t xml:space="preserve">
Prestations de maitrise d'œuvre pour les opérations d'aménagement, 
de réaménagement et d'entretien des locaux de l'OFII
Lot 1 - Maîtrise d’œuvre pour les opérations de travaux inférieures </t>
    </r>
    <r>
      <rPr>
        <b/>
        <sz val="12"/>
        <color rgb="FFC00000"/>
        <rFont val="Trebuchet MS"/>
        <family val="2"/>
      </rPr>
      <t xml:space="preserve">à 500 000 € </t>
    </r>
    <r>
      <rPr>
        <b/>
        <sz val="12"/>
        <color rgb="FF002060"/>
        <rFont val="Trebuchet MS"/>
        <family val="2"/>
      </rPr>
      <t xml:space="preserve">
</t>
    </r>
  </si>
  <si>
    <r>
      <t xml:space="preserve">% total Mission </t>
    </r>
    <r>
      <rPr>
        <b/>
        <strike/>
        <sz val="10"/>
        <rFont val="Arial"/>
        <family val="2"/>
      </rPr>
      <t>d</t>
    </r>
    <r>
      <rPr>
        <b/>
        <sz val="10"/>
        <rFont val="Arial"/>
        <family val="2"/>
      </rPr>
      <t>e base</t>
    </r>
  </si>
  <si>
    <t>% total Mission de base</t>
  </si>
  <si>
    <t>Bureau d'études structure</t>
  </si>
  <si>
    <t xml:space="preserve">Notation Critère 2 - Prix </t>
  </si>
  <si>
    <t>ACT-DCE</t>
  </si>
  <si>
    <t>0 € &lt; Montant de travaux hors taxes &lt; 500 000 € HT</t>
  </si>
  <si>
    <r>
      <t xml:space="preserve">500 000 HT € </t>
    </r>
    <r>
      <rPr>
        <b/>
        <sz val="10"/>
        <color rgb="FF7030A0"/>
        <rFont val="Aptos Narrow"/>
        <family val="2"/>
      </rPr>
      <t>≤</t>
    </r>
    <r>
      <rPr>
        <b/>
        <sz val="10"/>
        <color rgb="FF7030A0"/>
        <rFont val="Arial"/>
        <family val="2"/>
      </rPr>
      <t xml:space="preserve"> Montant de travaux hors taxes &lt; 2 000 000 € HT</t>
    </r>
  </si>
  <si>
    <t>500 000 HT € ≤ Montant de travaux hors taxes &lt; 2 000 000 € HT</t>
  </si>
  <si>
    <t>Chantier complexe (1,05 - 1,10)</t>
  </si>
  <si>
    <t xml:space="preserve">Missions supplémentaires </t>
  </si>
  <si>
    <t>Annexe 3 au CCP : Grille des coefficients applicables au marché</t>
  </si>
  <si>
    <r>
      <t xml:space="preserve">Détermination du coefficient de complexité K de l'opération 
</t>
    </r>
    <r>
      <rPr>
        <sz val="11"/>
        <color theme="9"/>
        <rFont val="Aptos Narrow"/>
        <scheme val="minor"/>
      </rPr>
      <t>(Cocher d'un "1" les cases en rose correspondant à l'opération)</t>
    </r>
    <r>
      <rPr>
        <sz val="11"/>
        <color theme="1"/>
        <rFont val="Aptos Narrow"/>
        <family val="2"/>
        <scheme val="minor"/>
      </rPr>
      <t xml:space="preserve">
</t>
    </r>
    <r>
      <rPr>
        <sz val="11"/>
        <color theme="9"/>
        <rFont val="Aptos Narrow"/>
        <scheme val="minor"/>
      </rPr>
      <t xml:space="preserve">Les coefficients sont déterminés pour chaque opération lors de l’établissement du marché subséquent </t>
    </r>
  </si>
  <si>
    <r>
      <rPr>
        <b/>
        <sz val="10"/>
        <rFont val="Aptos Narrow"/>
        <family val="2"/>
        <scheme val="minor"/>
      </rPr>
      <t>Coefficient lié à la distance géographique (Kg)</t>
    </r>
    <r>
      <rPr>
        <sz val="10"/>
        <rFont val="Aptos Narrow"/>
        <family val="2"/>
        <scheme val="minor"/>
      </rPr>
      <t xml:space="preserve">
   - Faible :  Région francilienne 
   - Moyenne :  Province
   - Forte : DOM et pays étrangers </t>
    </r>
  </si>
  <si>
    <r>
      <rPr>
        <b/>
        <sz val="10"/>
        <rFont val="Aptos Narrow"/>
        <family val="2"/>
        <scheme val="minor"/>
      </rPr>
      <t>Coefficient lié au type de travaux (Kt)</t>
    </r>
    <r>
      <rPr>
        <sz val="10"/>
        <rFont val="Aptos Narrow"/>
        <family val="2"/>
        <scheme val="minor"/>
      </rPr>
      <t xml:space="preserve">
   - Faible :  Réparations légères, remise en conformité, travaux d'entretien
   - Moyenne : Redistribution intérieure, second œuvre, rénovation partielle
   - Forte : Construction neuve, extension, surélévation, opérations lourdes 
      ou complexes touchant aux éléments structurels du projet</t>
    </r>
  </si>
  <si>
    <r>
      <rPr>
        <b/>
        <sz val="10"/>
        <rFont val="Aptos Narrow"/>
        <family val="2"/>
        <scheme val="minor"/>
      </rPr>
      <t>Coefficient lié à l’environnement du chantier (Ke)</t>
    </r>
    <r>
      <rPr>
        <sz val="10"/>
        <rFont val="Aptos Narrow"/>
        <family val="2"/>
        <scheme val="minor"/>
      </rPr>
      <t xml:space="preserve">
   - Faible :  Terrain isolé, accès facile, pas de mitoyenneté
   - Moyenne :1 à 2 côtés mitoyens, accès moyen, accès 
      et circulation modérément contraints
   - Forte : Environnement fortement contraint (3 à 4 côtés mitoyens, 
      accès difficile, circulation et stationnement très contraignants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</si>
</sst>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d/m/yy;@"/>
  </numFmts>
  <fonts count="28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u/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8"/>
      <name val="Aptos Narrow"/>
      <scheme val="minor"/>
    </font>
    <font>
      <sz val="11"/>
      <color theme="8"/>
      <name val="Aptos Narrow"/>
      <family val="2"/>
      <scheme val="minor"/>
    </font>
    <font>
      <b/>
      <sz val="16"/>
      <color rgb="FF002060"/>
      <name val="Trebuchet MS"/>
      <family val="2"/>
    </font>
    <font>
      <b/>
      <sz val="12"/>
      <color rgb="FF002060"/>
      <name val="Trebuchet MS"/>
      <family val="2"/>
    </font>
    <font>
      <b/>
      <sz val="14"/>
      <color rgb="FF002060"/>
      <name val="Trebuchet MS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10"/>
      <color rgb="FF7030A0"/>
      <name val="Arial"/>
      <family val="2"/>
    </font>
    <font>
      <sz val="24"/>
      <color rgb="FFC00000"/>
      <name val="Trebuchet MS"/>
      <family val="2"/>
    </font>
    <font>
      <sz val="10"/>
      <name val="Trebuchet MS"/>
      <family val="2"/>
    </font>
    <font>
      <sz val="24"/>
      <color rgb="FFC00000"/>
      <name val="Aptos Narrow"/>
      <family val="2"/>
      <scheme val="minor"/>
    </font>
    <font>
      <sz val="11"/>
      <color theme="9"/>
      <name val="Aptos Narrow"/>
      <scheme val="minor"/>
    </font>
    <font>
      <b/>
      <sz val="12"/>
      <color rgb="FFC00000"/>
      <name val="Trebuchet MS"/>
      <family val="2"/>
    </font>
    <font>
      <b/>
      <strike/>
      <sz val="10"/>
      <name val="Arial"/>
      <family val="2"/>
    </font>
    <font>
      <strike/>
      <sz val="10"/>
      <name val="Arial"/>
      <family val="2"/>
    </font>
    <font>
      <b/>
      <sz val="10"/>
      <color rgb="FF7030A0"/>
      <name val="Aptos Narrow"/>
      <family val="2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EF5FC"/>
        <bgColor indexed="64"/>
      </patternFill>
    </fill>
    <fill>
      <patternFill patternType="solid">
        <fgColor rgb="FFEAF8E4"/>
        <bgColor indexed="64"/>
      </patternFill>
    </fill>
    <fill>
      <patternFill patternType="solid">
        <fgColor rgb="FFFFFFE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ACB9CA"/>
        <bgColor indexed="64"/>
      </patternFill>
    </fill>
    <fill>
      <patternFill patternType="solid">
        <fgColor rgb="FF0033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5E3FF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 style="thin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 style="thin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indexed="64"/>
      </right>
      <top style="thin">
        <color theme="1" tint="4.9989318521683403E-2"/>
      </top>
      <bottom/>
      <diagonal/>
    </border>
    <border>
      <left style="thin">
        <color theme="1" tint="4.9989318521683403E-2"/>
      </left>
      <right style="thin">
        <color indexed="64"/>
      </right>
      <top/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0.14996795556505021"/>
      </left>
      <right style="thin">
        <color theme="1" tint="0.14996795556505021"/>
      </right>
      <top style="thin">
        <color theme="1" tint="0.14996795556505021"/>
      </top>
      <bottom style="thin">
        <color theme="1" tint="0.14996795556505021"/>
      </bottom>
      <diagonal/>
    </border>
    <border>
      <left style="thin">
        <color theme="1" tint="4.9989318521683403E-2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/>
      <bottom style="thin">
        <color theme="1" tint="4.9989318521683403E-2"/>
      </bottom>
      <diagonal/>
    </border>
    <border>
      <left style="thick">
        <color rgb="FFC00000"/>
      </left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right"/>
    </xf>
    <xf numFmtId="0" fontId="6" fillId="0" borderId="4" xfId="0" applyFont="1" applyBorder="1" applyAlignment="1">
      <alignment horizontal="left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/>
    </xf>
    <xf numFmtId="164" fontId="6" fillId="8" borderId="5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9" fontId="6" fillId="0" borderId="11" xfId="0" applyNumberFormat="1" applyFont="1" applyBorder="1" applyAlignment="1">
      <alignment vertical="center"/>
    </xf>
    <xf numFmtId="49" fontId="6" fillId="0" borderId="11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 wrapText="1"/>
    </xf>
    <xf numFmtId="49" fontId="17" fillId="0" borderId="11" xfId="0" applyNumberFormat="1" applyFont="1" applyBorder="1" applyAlignment="1">
      <alignment horizontal="center" vertical="center"/>
    </xf>
    <xf numFmtId="164" fontId="6" fillId="8" borderId="1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12" borderId="4" xfId="0" applyFont="1" applyFill="1" applyBorder="1"/>
    <xf numFmtId="164" fontId="6" fillId="12" borderId="5" xfId="0" applyNumberFormat="1" applyFont="1" applyFill="1" applyBorder="1" applyAlignment="1">
      <alignment horizontal="center" vertical="center" wrapText="1"/>
    </xf>
    <xf numFmtId="0" fontId="6" fillId="12" borderId="12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11" borderId="0" xfId="0" applyFont="1" applyFill="1" applyAlignment="1">
      <alignment horizontal="center" vertical="center"/>
    </xf>
    <xf numFmtId="0" fontId="16" fillId="12" borderId="11" xfId="0" applyFont="1" applyFill="1" applyBorder="1"/>
    <xf numFmtId="0" fontId="6" fillId="12" borderId="15" xfId="0" applyFont="1" applyFill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 wrapText="1"/>
    </xf>
    <xf numFmtId="164" fontId="6" fillId="12" borderId="11" xfId="0" applyNumberFormat="1" applyFont="1" applyFill="1" applyBorder="1" applyAlignment="1">
      <alignment horizontal="center" vertical="center" wrapText="1"/>
    </xf>
    <xf numFmtId="0" fontId="24" fillId="12" borderId="12" xfId="0" applyFont="1" applyFill="1" applyBorder="1" applyAlignment="1">
      <alignment horizontal="center" vertical="center"/>
    </xf>
    <xf numFmtId="49" fontId="9" fillId="0" borderId="13" xfId="0" applyNumberFormat="1" applyFont="1" applyBorder="1" applyAlignment="1">
      <alignment horizontal="center" vertical="center"/>
    </xf>
    <xf numFmtId="164" fontId="6" fillId="8" borderId="13" xfId="0" applyNumberFormat="1" applyFont="1" applyFill="1" applyBorder="1" applyAlignment="1">
      <alignment horizontal="center" vertical="center" wrapText="1"/>
    </xf>
    <xf numFmtId="164" fontId="6" fillId="13" borderId="18" xfId="0" applyNumberFormat="1" applyFont="1" applyFill="1" applyBorder="1" applyAlignment="1">
      <alignment horizontal="center" vertical="center" wrapText="1"/>
    </xf>
    <xf numFmtId="0" fontId="7" fillId="12" borderId="11" xfId="0" applyFont="1" applyFill="1" applyBorder="1" applyAlignment="1">
      <alignment horizontal="center" vertical="center" wrapText="1"/>
    </xf>
    <xf numFmtId="0" fontId="7" fillId="12" borderId="19" xfId="0" applyFont="1" applyFill="1" applyBorder="1" applyAlignment="1">
      <alignment horizontal="center" vertical="center" wrapText="1"/>
    </xf>
    <xf numFmtId="0" fontId="7" fillId="12" borderId="13" xfId="0" applyFont="1" applyFill="1" applyBorder="1" applyAlignment="1">
      <alignment horizontal="center" vertical="center" wrapText="1"/>
    </xf>
    <xf numFmtId="0" fontId="7" fillId="12" borderId="7" xfId="0" applyFont="1" applyFill="1" applyBorder="1" applyAlignment="1">
      <alignment horizontal="center" vertical="center" wrapText="1"/>
    </xf>
    <xf numFmtId="0" fontId="7" fillId="13" borderId="18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/>
    </xf>
    <xf numFmtId="0" fontId="12" fillId="9" borderId="15" xfId="0" applyFont="1" applyFill="1" applyBorder="1" applyAlignment="1">
      <alignment horizontal="center" vertical="center"/>
    </xf>
    <xf numFmtId="0" fontId="13" fillId="9" borderId="15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5" fillId="10" borderId="4" xfId="0" applyFont="1" applyFill="1" applyBorder="1" applyAlignment="1">
      <alignment horizontal="center" vertical="center"/>
    </xf>
    <xf numFmtId="0" fontId="15" fillId="10" borderId="5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7" fillId="12" borderId="5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12" borderId="9" xfId="0" applyFont="1" applyFill="1" applyBorder="1" applyAlignment="1">
      <alignment horizontal="center" vertical="center" wrapText="1"/>
    </xf>
    <xf numFmtId="0" fontId="7" fillId="12" borderId="10" xfId="0" applyFont="1" applyFill="1" applyBorder="1" applyAlignment="1">
      <alignment horizontal="center" vertical="center" wrapText="1"/>
    </xf>
    <xf numFmtId="0" fontId="7" fillId="12" borderId="6" xfId="0" applyFont="1" applyFill="1" applyBorder="1" applyAlignment="1">
      <alignment horizontal="center" vertical="center" wrapText="1"/>
    </xf>
    <xf numFmtId="0" fontId="7" fillId="12" borderId="8" xfId="0" applyFont="1" applyFill="1" applyBorder="1" applyAlignment="1">
      <alignment horizontal="center" vertical="center" wrapText="1"/>
    </xf>
    <xf numFmtId="0" fontId="8" fillId="12" borderId="6" xfId="0" applyFont="1" applyFill="1" applyBorder="1" applyAlignment="1">
      <alignment horizontal="center" vertical="center" wrapText="1"/>
    </xf>
    <xf numFmtId="0" fontId="8" fillId="12" borderId="8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/>
    </xf>
    <xf numFmtId="0" fontId="15" fillId="10" borderId="15" xfId="0" applyFont="1" applyFill="1" applyBorder="1" applyAlignment="1">
      <alignment horizontal="center" vertical="center"/>
    </xf>
    <xf numFmtId="0" fontId="8" fillId="12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0" borderId="11" xfId="0" applyFont="1" applyFill="1" applyBorder="1" applyAlignment="1">
      <alignment horizontal="center" vertical="center"/>
    </xf>
    <xf numFmtId="0" fontId="7" fillId="12" borderId="14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0" fillId="6" borderId="11" xfId="0" applyFill="1" applyBorder="1" applyAlignment="1">
      <alignment horizontal="left" vertical="center" wrapText="1"/>
    </xf>
    <xf numFmtId="0" fontId="26" fillId="4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5" borderId="11" xfId="0" applyFill="1" applyBorder="1" applyAlignment="1">
      <alignment horizontal="left" vertical="center" wrapText="1"/>
    </xf>
    <xf numFmtId="0" fontId="26" fillId="7" borderId="11" xfId="0" applyFont="1" applyFill="1" applyBorder="1" applyAlignment="1">
      <alignment horizontal="left" vertical="center" wrapText="1"/>
    </xf>
    <xf numFmtId="0" fontId="2" fillId="6" borderId="11" xfId="0" applyFont="1" applyFill="1" applyBorder="1" applyAlignment="1">
      <alignment horizontal="left" vertical="center" wrapText="1"/>
    </xf>
    <xf numFmtId="0" fontId="26" fillId="5" borderId="1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0" fillId="7" borderId="11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2" fillId="9" borderId="11" xfId="0" applyFont="1" applyFill="1" applyBorder="1" applyAlignment="1">
      <alignment horizontal="center" vertical="center"/>
    </xf>
    <xf numFmtId="0" fontId="14" fillId="9" borderId="11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5E3FF"/>
      <color rgb="FF9BBCFF"/>
      <color rgb="FF003399"/>
      <color rgb="FFFFFFCC"/>
      <color rgb="FFFFFFE5"/>
      <color rgb="FFEAF8E4"/>
      <color rgb="FFEEF5F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152400</xdr:rowOff>
    </xdr:from>
    <xdr:to>
      <xdr:col>0</xdr:col>
      <xdr:colOff>1096348</xdr:colOff>
      <xdr:row>0</xdr:row>
      <xdr:rowOff>1085169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152400"/>
          <a:ext cx="978873" cy="932769"/>
        </a:xfrm>
        <a:prstGeom prst="rect">
          <a:avLst/>
        </a:prstGeom>
      </xdr:spPr>
    </xdr:pic>
    <xdr:clientData/>
  </xdr:twoCellAnchor>
  <xdr:twoCellAnchor editAs="oneCell">
    <xdr:from>
      <xdr:col>19</xdr:col>
      <xdr:colOff>365760</xdr:colOff>
      <xdr:row>0</xdr:row>
      <xdr:rowOff>137160</xdr:rowOff>
    </xdr:from>
    <xdr:to>
      <xdr:col>21</xdr:col>
      <xdr:colOff>426025</xdr:colOff>
      <xdr:row>0</xdr:row>
      <xdr:rowOff>1076335</xdr:rowOff>
    </xdr:to>
    <xdr:pic>
      <xdr:nvPicPr>
        <xdr:cNvPr id="5" name="Image 4" descr="Republique_Francaise_RVB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04720" y="137160"/>
          <a:ext cx="1230570" cy="936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152400</xdr:rowOff>
    </xdr:from>
    <xdr:to>
      <xdr:col>0</xdr:col>
      <xdr:colOff>1093173</xdr:colOff>
      <xdr:row>0</xdr:row>
      <xdr:rowOff>1085169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152400"/>
          <a:ext cx="978873" cy="932769"/>
        </a:xfrm>
        <a:prstGeom prst="rect">
          <a:avLst/>
        </a:prstGeom>
      </xdr:spPr>
    </xdr:pic>
    <xdr:clientData/>
  </xdr:twoCellAnchor>
  <xdr:twoCellAnchor editAs="oneCell">
    <xdr:from>
      <xdr:col>19</xdr:col>
      <xdr:colOff>541020</xdr:colOff>
      <xdr:row>0</xdr:row>
      <xdr:rowOff>99060</xdr:rowOff>
    </xdr:from>
    <xdr:to>
      <xdr:col>21</xdr:col>
      <xdr:colOff>438090</xdr:colOff>
      <xdr:row>0</xdr:row>
      <xdr:rowOff>1035060</xdr:rowOff>
    </xdr:to>
    <xdr:pic>
      <xdr:nvPicPr>
        <xdr:cNvPr id="3" name="Image 2" descr="Republique_Francaise_RVB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8060" y="99060"/>
          <a:ext cx="1230570" cy="936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172278</xdr:colOff>
      <xdr:row>0</xdr:row>
      <xdr:rowOff>112644</xdr:rowOff>
    </xdr:from>
    <xdr:to>
      <xdr:col>0</xdr:col>
      <xdr:colOff>1151151</xdr:colOff>
      <xdr:row>0</xdr:row>
      <xdr:rowOff>1045413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278" y="112644"/>
          <a:ext cx="978873" cy="932769"/>
        </a:xfrm>
        <a:prstGeom prst="rect">
          <a:avLst/>
        </a:prstGeom>
      </xdr:spPr>
    </xdr:pic>
    <xdr:clientData/>
  </xdr:twoCellAnchor>
  <xdr:twoCellAnchor editAs="oneCell">
    <xdr:from>
      <xdr:col>9</xdr:col>
      <xdr:colOff>231913</xdr:colOff>
      <xdr:row>0</xdr:row>
      <xdr:rowOff>106018</xdr:rowOff>
    </xdr:from>
    <xdr:to>
      <xdr:col>10</xdr:col>
      <xdr:colOff>594465</xdr:colOff>
      <xdr:row>0</xdr:row>
      <xdr:rowOff>1042018</xdr:rowOff>
    </xdr:to>
    <xdr:pic>
      <xdr:nvPicPr>
        <xdr:cNvPr id="3" name="Image 2" descr="Republique_Francaise_RVB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57043" y="106018"/>
          <a:ext cx="1230570" cy="936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topLeftCell="A7" zoomScaleNormal="100" zoomScaleSheetLayoutView="100" workbookViewId="0">
      <selection activeCell="N18" sqref="N18"/>
    </sheetView>
  </sheetViews>
  <sheetFormatPr baseColWidth="10" defaultColWidth="11" defaultRowHeight="13.2"/>
  <cols>
    <col min="1" max="1" width="34.59765625" style="7" bestFit="1" customWidth="1"/>
    <col min="2" max="3" width="7.59765625" style="7" customWidth="1"/>
    <col min="4" max="4" width="7.19921875" style="7" customWidth="1"/>
    <col min="5" max="5" width="9.09765625" style="7" customWidth="1"/>
    <col min="6" max="6" width="8.59765625" style="7" customWidth="1"/>
    <col min="7" max="7" width="9.3984375" style="7" customWidth="1"/>
    <col min="8" max="9" width="7.59765625" style="7" customWidth="1"/>
    <col min="10" max="10" width="7.5" style="7" customWidth="1"/>
    <col min="11" max="11" width="7.59765625" style="7" customWidth="1"/>
    <col min="12" max="13" width="11" style="5"/>
    <col min="14" max="14" width="26.5" style="5" customWidth="1"/>
    <col min="15" max="18" width="7.69921875" style="5" customWidth="1"/>
    <col min="19" max="19" width="9.5" style="5" customWidth="1"/>
    <col min="20" max="21" width="7.69921875" style="5" customWidth="1"/>
    <col min="22" max="22" width="10.3984375" style="5" customWidth="1"/>
    <col min="23" max="255" width="11" style="5"/>
    <col min="256" max="256" width="15.59765625" style="5" customWidth="1"/>
    <col min="257" max="257" width="7.59765625" style="5" customWidth="1"/>
    <col min="258" max="259" width="6.69921875" style="5" customWidth="1"/>
    <col min="260" max="261" width="7.59765625" style="5" customWidth="1"/>
    <col min="262" max="262" width="9.3984375" style="5" customWidth="1"/>
    <col min="263" max="266" width="7.59765625" style="5" customWidth="1"/>
    <col min="267" max="267" width="7.69921875" style="5" customWidth="1"/>
    <col min="268" max="511" width="11" style="5"/>
    <col min="512" max="512" width="15.59765625" style="5" customWidth="1"/>
    <col min="513" max="513" width="7.59765625" style="5" customWidth="1"/>
    <col min="514" max="515" width="6.69921875" style="5" customWidth="1"/>
    <col min="516" max="517" width="7.59765625" style="5" customWidth="1"/>
    <col min="518" max="518" width="9.3984375" style="5" customWidth="1"/>
    <col min="519" max="522" width="7.59765625" style="5" customWidth="1"/>
    <col min="523" max="523" width="7.69921875" style="5" customWidth="1"/>
    <col min="524" max="767" width="11" style="5"/>
    <col min="768" max="768" width="15.59765625" style="5" customWidth="1"/>
    <col min="769" max="769" width="7.59765625" style="5" customWidth="1"/>
    <col min="770" max="771" width="6.69921875" style="5" customWidth="1"/>
    <col min="772" max="773" width="7.59765625" style="5" customWidth="1"/>
    <col min="774" max="774" width="9.3984375" style="5" customWidth="1"/>
    <col min="775" max="778" width="7.59765625" style="5" customWidth="1"/>
    <col min="779" max="779" width="7.69921875" style="5" customWidth="1"/>
    <col min="780" max="1023" width="11" style="5"/>
    <col min="1024" max="1024" width="15.59765625" style="5" customWidth="1"/>
    <col min="1025" max="1025" width="7.59765625" style="5" customWidth="1"/>
    <col min="1026" max="1027" width="6.69921875" style="5" customWidth="1"/>
    <col min="1028" max="1029" width="7.59765625" style="5" customWidth="1"/>
    <col min="1030" max="1030" width="9.3984375" style="5" customWidth="1"/>
    <col min="1031" max="1034" width="7.59765625" style="5" customWidth="1"/>
    <col min="1035" max="1035" width="7.69921875" style="5" customWidth="1"/>
    <col min="1036" max="1279" width="11" style="5"/>
    <col min="1280" max="1280" width="15.59765625" style="5" customWidth="1"/>
    <col min="1281" max="1281" width="7.59765625" style="5" customWidth="1"/>
    <col min="1282" max="1283" width="6.69921875" style="5" customWidth="1"/>
    <col min="1284" max="1285" width="7.59765625" style="5" customWidth="1"/>
    <col min="1286" max="1286" width="9.3984375" style="5" customWidth="1"/>
    <col min="1287" max="1290" width="7.59765625" style="5" customWidth="1"/>
    <col min="1291" max="1291" width="7.69921875" style="5" customWidth="1"/>
    <col min="1292" max="1535" width="11" style="5"/>
    <col min="1536" max="1536" width="15.59765625" style="5" customWidth="1"/>
    <col min="1537" max="1537" width="7.59765625" style="5" customWidth="1"/>
    <col min="1538" max="1539" width="6.69921875" style="5" customWidth="1"/>
    <col min="1540" max="1541" width="7.59765625" style="5" customWidth="1"/>
    <col min="1542" max="1542" width="9.3984375" style="5" customWidth="1"/>
    <col min="1543" max="1546" width="7.59765625" style="5" customWidth="1"/>
    <col min="1547" max="1547" width="7.69921875" style="5" customWidth="1"/>
    <col min="1548" max="1791" width="11" style="5"/>
    <col min="1792" max="1792" width="15.59765625" style="5" customWidth="1"/>
    <col min="1793" max="1793" width="7.59765625" style="5" customWidth="1"/>
    <col min="1794" max="1795" width="6.69921875" style="5" customWidth="1"/>
    <col min="1796" max="1797" width="7.59765625" style="5" customWidth="1"/>
    <col min="1798" max="1798" width="9.3984375" style="5" customWidth="1"/>
    <col min="1799" max="1802" width="7.59765625" style="5" customWidth="1"/>
    <col min="1803" max="1803" width="7.69921875" style="5" customWidth="1"/>
    <col min="1804" max="2047" width="11" style="5"/>
    <col min="2048" max="2048" width="15.59765625" style="5" customWidth="1"/>
    <col min="2049" max="2049" width="7.59765625" style="5" customWidth="1"/>
    <col min="2050" max="2051" width="6.69921875" style="5" customWidth="1"/>
    <col min="2052" max="2053" width="7.59765625" style="5" customWidth="1"/>
    <col min="2054" max="2054" width="9.3984375" style="5" customWidth="1"/>
    <col min="2055" max="2058" width="7.59765625" style="5" customWidth="1"/>
    <col min="2059" max="2059" width="7.69921875" style="5" customWidth="1"/>
    <col min="2060" max="2303" width="11" style="5"/>
    <col min="2304" max="2304" width="15.59765625" style="5" customWidth="1"/>
    <col min="2305" max="2305" width="7.59765625" style="5" customWidth="1"/>
    <col min="2306" max="2307" width="6.69921875" style="5" customWidth="1"/>
    <col min="2308" max="2309" width="7.59765625" style="5" customWidth="1"/>
    <col min="2310" max="2310" width="9.3984375" style="5" customWidth="1"/>
    <col min="2311" max="2314" width="7.59765625" style="5" customWidth="1"/>
    <col min="2315" max="2315" width="7.69921875" style="5" customWidth="1"/>
    <col min="2316" max="2559" width="11" style="5"/>
    <col min="2560" max="2560" width="15.59765625" style="5" customWidth="1"/>
    <col min="2561" max="2561" width="7.59765625" style="5" customWidth="1"/>
    <col min="2562" max="2563" width="6.69921875" style="5" customWidth="1"/>
    <col min="2564" max="2565" width="7.59765625" style="5" customWidth="1"/>
    <col min="2566" max="2566" width="9.3984375" style="5" customWidth="1"/>
    <col min="2567" max="2570" width="7.59765625" style="5" customWidth="1"/>
    <col min="2571" max="2571" width="7.69921875" style="5" customWidth="1"/>
    <col min="2572" max="2815" width="11" style="5"/>
    <col min="2816" max="2816" width="15.59765625" style="5" customWidth="1"/>
    <col min="2817" max="2817" width="7.59765625" style="5" customWidth="1"/>
    <col min="2818" max="2819" width="6.69921875" style="5" customWidth="1"/>
    <col min="2820" max="2821" width="7.59765625" style="5" customWidth="1"/>
    <col min="2822" max="2822" width="9.3984375" style="5" customWidth="1"/>
    <col min="2823" max="2826" width="7.59765625" style="5" customWidth="1"/>
    <col min="2827" max="2827" width="7.69921875" style="5" customWidth="1"/>
    <col min="2828" max="3071" width="11" style="5"/>
    <col min="3072" max="3072" width="15.59765625" style="5" customWidth="1"/>
    <col min="3073" max="3073" width="7.59765625" style="5" customWidth="1"/>
    <col min="3074" max="3075" width="6.69921875" style="5" customWidth="1"/>
    <col min="3076" max="3077" width="7.59765625" style="5" customWidth="1"/>
    <col min="3078" max="3078" width="9.3984375" style="5" customWidth="1"/>
    <col min="3079" max="3082" width="7.59765625" style="5" customWidth="1"/>
    <col min="3083" max="3083" width="7.69921875" style="5" customWidth="1"/>
    <col min="3084" max="3327" width="11" style="5"/>
    <col min="3328" max="3328" width="15.59765625" style="5" customWidth="1"/>
    <col min="3329" max="3329" width="7.59765625" style="5" customWidth="1"/>
    <col min="3330" max="3331" width="6.69921875" style="5" customWidth="1"/>
    <col min="3332" max="3333" width="7.59765625" style="5" customWidth="1"/>
    <col min="3334" max="3334" width="9.3984375" style="5" customWidth="1"/>
    <col min="3335" max="3338" width="7.59765625" style="5" customWidth="1"/>
    <col min="3339" max="3339" width="7.69921875" style="5" customWidth="1"/>
    <col min="3340" max="3583" width="11" style="5"/>
    <col min="3584" max="3584" width="15.59765625" style="5" customWidth="1"/>
    <col min="3585" max="3585" width="7.59765625" style="5" customWidth="1"/>
    <col min="3586" max="3587" width="6.69921875" style="5" customWidth="1"/>
    <col min="3588" max="3589" width="7.59765625" style="5" customWidth="1"/>
    <col min="3590" max="3590" width="9.3984375" style="5" customWidth="1"/>
    <col min="3591" max="3594" width="7.59765625" style="5" customWidth="1"/>
    <col min="3595" max="3595" width="7.69921875" style="5" customWidth="1"/>
    <col min="3596" max="3839" width="11" style="5"/>
    <col min="3840" max="3840" width="15.59765625" style="5" customWidth="1"/>
    <col min="3841" max="3841" width="7.59765625" style="5" customWidth="1"/>
    <col min="3842" max="3843" width="6.69921875" style="5" customWidth="1"/>
    <col min="3844" max="3845" width="7.59765625" style="5" customWidth="1"/>
    <col min="3846" max="3846" width="9.3984375" style="5" customWidth="1"/>
    <col min="3847" max="3850" width="7.59765625" style="5" customWidth="1"/>
    <col min="3851" max="3851" width="7.69921875" style="5" customWidth="1"/>
    <col min="3852" max="4095" width="11" style="5"/>
    <col min="4096" max="4096" width="15.59765625" style="5" customWidth="1"/>
    <col min="4097" max="4097" width="7.59765625" style="5" customWidth="1"/>
    <col min="4098" max="4099" width="6.69921875" style="5" customWidth="1"/>
    <col min="4100" max="4101" width="7.59765625" style="5" customWidth="1"/>
    <col min="4102" max="4102" width="9.3984375" style="5" customWidth="1"/>
    <col min="4103" max="4106" width="7.59765625" style="5" customWidth="1"/>
    <col min="4107" max="4107" width="7.69921875" style="5" customWidth="1"/>
    <col min="4108" max="4351" width="11" style="5"/>
    <col min="4352" max="4352" width="15.59765625" style="5" customWidth="1"/>
    <col min="4353" max="4353" width="7.59765625" style="5" customWidth="1"/>
    <col min="4354" max="4355" width="6.69921875" style="5" customWidth="1"/>
    <col min="4356" max="4357" width="7.59765625" style="5" customWidth="1"/>
    <col min="4358" max="4358" width="9.3984375" style="5" customWidth="1"/>
    <col min="4359" max="4362" width="7.59765625" style="5" customWidth="1"/>
    <col min="4363" max="4363" width="7.69921875" style="5" customWidth="1"/>
    <col min="4364" max="4607" width="11" style="5"/>
    <col min="4608" max="4608" width="15.59765625" style="5" customWidth="1"/>
    <col min="4609" max="4609" width="7.59765625" style="5" customWidth="1"/>
    <col min="4610" max="4611" width="6.69921875" style="5" customWidth="1"/>
    <col min="4612" max="4613" width="7.59765625" style="5" customWidth="1"/>
    <col min="4614" max="4614" width="9.3984375" style="5" customWidth="1"/>
    <col min="4615" max="4618" width="7.59765625" style="5" customWidth="1"/>
    <col min="4619" max="4619" width="7.69921875" style="5" customWidth="1"/>
    <col min="4620" max="4863" width="11" style="5"/>
    <col min="4864" max="4864" width="15.59765625" style="5" customWidth="1"/>
    <col min="4865" max="4865" width="7.59765625" style="5" customWidth="1"/>
    <col min="4866" max="4867" width="6.69921875" style="5" customWidth="1"/>
    <col min="4868" max="4869" width="7.59765625" style="5" customWidth="1"/>
    <col min="4870" max="4870" width="9.3984375" style="5" customWidth="1"/>
    <col min="4871" max="4874" width="7.59765625" style="5" customWidth="1"/>
    <col min="4875" max="4875" width="7.69921875" style="5" customWidth="1"/>
    <col min="4876" max="5119" width="11" style="5"/>
    <col min="5120" max="5120" width="15.59765625" style="5" customWidth="1"/>
    <col min="5121" max="5121" width="7.59765625" style="5" customWidth="1"/>
    <col min="5122" max="5123" width="6.69921875" style="5" customWidth="1"/>
    <col min="5124" max="5125" width="7.59765625" style="5" customWidth="1"/>
    <col min="5126" max="5126" width="9.3984375" style="5" customWidth="1"/>
    <col min="5127" max="5130" width="7.59765625" style="5" customWidth="1"/>
    <col min="5131" max="5131" width="7.69921875" style="5" customWidth="1"/>
    <col min="5132" max="5375" width="11" style="5"/>
    <col min="5376" max="5376" width="15.59765625" style="5" customWidth="1"/>
    <col min="5377" max="5377" width="7.59765625" style="5" customWidth="1"/>
    <col min="5378" max="5379" width="6.69921875" style="5" customWidth="1"/>
    <col min="5380" max="5381" width="7.59765625" style="5" customWidth="1"/>
    <col min="5382" max="5382" width="9.3984375" style="5" customWidth="1"/>
    <col min="5383" max="5386" width="7.59765625" style="5" customWidth="1"/>
    <col min="5387" max="5387" width="7.69921875" style="5" customWidth="1"/>
    <col min="5388" max="5631" width="11" style="5"/>
    <col min="5632" max="5632" width="15.59765625" style="5" customWidth="1"/>
    <col min="5633" max="5633" width="7.59765625" style="5" customWidth="1"/>
    <col min="5634" max="5635" width="6.69921875" style="5" customWidth="1"/>
    <col min="5636" max="5637" width="7.59765625" style="5" customWidth="1"/>
    <col min="5638" max="5638" width="9.3984375" style="5" customWidth="1"/>
    <col min="5639" max="5642" width="7.59765625" style="5" customWidth="1"/>
    <col min="5643" max="5643" width="7.69921875" style="5" customWidth="1"/>
    <col min="5644" max="5887" width="11" style="5"/>
    <col min="5888" max="5888" width="15.59765625" style="5" customWidth="1"/>
    <col min="5889" max="5889" width="7.59765625" style="5" customWidth="1"/>
    <col min="5890" max="5891" width="6.69921875" style="5" customWidth="1"/>
    <col min="5892" max="5893" width="7.59765625" style="5" customWidth="1"/>
    <col min="5894" max="5894" width="9.3984375" style="5" customWidth="1"/>
    <col min="5895" max="5898" width="7.59765625" style="5" customWidth="1"/>
    <col min="5899" max="5899" width="7.69921875" style="5" customWidth="1"/>
    <col min="5900" max="6143" width="11" style="5"/>
    <col min="6144" max="6144" width="15.59765625" style="5" customWidth="1"/>
    <col min="6145" max="6145" width="7.59765625" style="5" customWidth="1"/>
    <col min="6146" max="6147" width="6.69921875" style="5" customWidth="1"/>
    <col min="6148" max="6149" width="7.59765625" style="5" customWidth="1"/>
    <col min="6150" max="6150" width="9.3984375" style="5" customWidth="1"/>
    <col min="6151" max="6154" width="7.59765625" style="5" customWidth="1"/>
    <col min="6155" max="6155" width="7.69921875" style="5" customWidth="1"/>
    <col min="6156" max="6399" width="11" style="5"/>
    <col min="6400" max="6400" width="15.59765625" style="5" customWidth="1"/>
    <col min="6401" max="6401" width="7.59765625" style="5" customWidth="1"/>
    <col min="6402" max="6403" width="6.69921875" style="5" customWidth="1"/>
    <col min="6404" max="6405" width="7.59765625" style="5" customWidth="1"/>
    <col min="6406" max="6406" width="9.3984375" style="5" customWidth="1"/>
    <col min="6407" max="6410" width="7.59765625" style="5" customWidth="1"/>
    <col min="6411" max="6411" width="7.69921875" style="5" customWidth="1"/>
    <col min="6412" max="6655" width="11" style="5"/>
    <col min="6656" max="6656" width="15.59765625" style="5" customWidth="1"/>
    <col min="6657" max="6657" width="7.59765625" style="5" customWidth="1"/>
    <col min="6658" max="6659" width="6.69921875" style="5" customWidth="1"/>
    <col min="6660" max="6661" width="7.59765625" style="5" customWidth="1"/>
    <col min="6662" max="6662" width="9.3984375" style="5" customWidth="1"/>
    <col min="6663" max="6666" width="7.59765625" style="5" customWidth="1"/>
    <col min="6667" max="6667" width="7.69921875" style="5" customWidth="1"/>
    <col min="6668" max="6911" width="11" style="5"/>
    <col min="6912" max="6912" width="15.59765625" style="5" customWidth="1"/>
    <col min="6913" max="6913" width="7.59765625" style="5" customWidth="1"/>
    <col min="6914" max="6915" width="6.69921875" style="5" customWidth="1"/>
    <col min="6916" max="6917" width="7.59765625" style="5" customWidth="1"/>
    <col min="6918" max="6918" width="9.3984375" style="5" customWidth="1"/>
    <col min="6919" max="6922" width="7.59765625" style="5" customWidth="1"/>
    <col min="6923" max="6923" width="7.69921875" style="5" customWidth="1"/>
    <col min="6924" max="7167" width="11" style="5"/>
    <col min="7168" max="7168" width="15.59765625" style="5" customWidth="1"/>
    <col min="7169" max="7169" width="7.59765625" style="5" customWidth="1"/>
    <col min="7170" max="7171" width="6.69921875" style="5" customWidth="1"/>
    <col min="7172" max="7173" width="7.59765625" style="5" customWidth="1"/>
    <col min="7174" max="7174" width="9.3984375" style="5" customWidth="1"/>
    <col min="7175" max="7178" width="7.59765625" style="5" customWidth="1"/>
    <col min="7179" max="7179" width="7.69921875" style="5" customWidth="1"/>
    <col min="7180" max="7423" width="11" style="5"/>
    <col min="7424" max="7424" width="15.59765625" style="5" customWidth="1"/>
    <col min="7425" max="7425" width="7.59765625" style="5" customWidth="1"/>
    <col min="7426" max="7427" width="6.69921875" style="5" customWidth="1"/>
    <col min="7428" max="7429" width="7.59765625" style="5" customWidth="1"/>
    <col min="7430" max="7430" width="9.3984375" style="5" customWidth="1"/>
    <col min="7431" max="7434" width="7.59765625" style="5" customWidth="1"/>
    <col min="7435" max="7435" width="7.69921875" style="5" customWidth="1"/>
    <col min="7436" max="7679" width="11" style="5"/>
    <col min="7680" max="7680" width="15.59765625" style="5" customWidth="1"/>
    <col min="7681" max="7681" width="7.59765625" style="5" customWidth="1"/>
    <col min="7682" max="7683" width="6.69921875" style="5" customWidth="1"/>
    <col min="7684" max="7685" width="7.59765625" style="5" customWidth="1"/>
    <col min="7686" max="7686" width="9.3984375" style="5" customWidth="1"/>
    <col min="7687" max="7690" width="7.59765625" style="5" customWidth="1"/>
    <col min="7691" max="7691" width="7.69921875" style="5" customWidth="1"/>
    <col min="7692" max="7935" width="11" style="5"/>
    <col min="7936" max="7936" width="15.59765625" style="5" customWidth="1"/>
    <col min="7937" max="7937" width="7.59765625" style="5" customWidth="1"/>
    <col min="7938" max="7939" width="6.69921875" style="5" customWidth="1"/>
    <col min="7940" max="7941" width="7.59765625" style="5" customWidth="1"/>
    <col min="7942" max="7942" width="9.3984375" style="5" customWidth="1"/>
    <col min="7943" max="7946" width="7.59765625" style="5" customWidth="1"/>
    <col min="7947" max="7947" width="7.69921875" style="5" customWidth="1"/>
    <col min="7948" max="8191" width="11" style="5"/>
    <col min="8192" max="8192" width="15.59765625" style="5" customWidth="1"/>
    <col min="8193" max="8193" width="7.59765625" style="5" customWidth="1"/>
    <col min="8194" max="8195" width="6.69921875" style="5" customWidth="1"/>
    <col min="8196" max="8197" width="7.59765625" style="5" customWidth="1"/>
    <col min="8198" max="8198" width="9.3984375" style="5" customWidth="1"/>
    <col min="8199" max="8202" width="7.59765625" style="5" customWidth="1"/>
    <col min="8203" max="8203" width="7.69921875" style="5" customWidth="1"/>
    <col min="8204" max="8447" width="11" style="5"/>
    <col min="8448" max="8448" width="15.59765625" style="5" customWidth="1"/>
    <col min="8449" max="8449" width="7.59765625" style="5" customWidth="1"/>
    <col min="8450" max="8451" width="6.69921875" style="5" customWidth="1"/>
    <col min="8452" max="8453" width="7.59765625" style="5" customWidth="1"/>
    <col min="8454" max="8454" width="9.3984375" style="5" customWidth="1"/>
    <col min="8455" max="8458" width="7.59765625" style="5" customWidth="1"/>
    <col min="8459" max="8459" width="7.69921875" style="5" customWidth="1"/>
    <col min="8460" max="8703" width="11" style="5"/>
    <col min="8704" max="8704" width="15.59765625" style="5" customWidth="1"/>
    <col min="8705" max="8705" width="7.59765625" style="5" customWidth="1"/>
    <col min="8706" max="8707" width="6.69921875" style="5" customWidth="1"/>
    <col min="8708" max="8709" width="7.59765625" style="5" customWidth="1"/>
    <col min="8710" max="8710" width="9.3984375" style="5" customWidth="1"/>
    <col min="8711" max="8714" width="7.59765625" style="5" customWidth="1"/>
    <col min="8715" max="8715" width="7.69921875" style="5" customWidth="1"/>
    <col min="8716" max="8959" width="11" style="5"/>
    <col min="8960" max="8960" width="15.59765625" style="5" customWidth="1"/>
    <col min="8961" max="8961" width="7.59765625" style="5" customWidth="1"/>
    <col min="8962" max="8963" width="6.69921875" style="5" customWidth="1"/>
    <col min="8964" max="8965" width="7.59765625" style="5" customWidth="1"/>
    <col min="8966" max="8966" width="9.3984375" style="5" customWidth="1"/>
    <col min="8967" max="8970" width="7.59765625" style="5" customWidth="1"/>
    <col min="8971" max="8971" width="7.69921875" style="5" customWidth="1"/>
    <col min="8972" max="9215" width="11" style="5"/>
    <col min="9216" max="9216" width="15.59765625" style="5" customWidth="1"/>
    <col min="9217" max="9217" width="7.59765625" style="5" customWidth="1"/>
    <col min="9218" max="9219" width="6.69921875" style="5" customWidth="1"/>
    <col min="9220" max="9221" width="7.59765625" style="5" customWidth="1"/>
    <col min="9222" max="9222" width="9.3984375" style="5" customWidth="1"/>
    <col min="9223" max="9226" width="7.59765625" style="5" customWidth="1"/>
    <col min="9227" max="9227" width="7.69921875" style="5" customWidth="1"/>
    <col min="9228" max="9471" width="11" style="5"/>
    <col min="9472" max="9472" width="15.59765625" style="5" customWidth="1"/>
    <col min="9473" max="9473" width="7.59765625" style="5" customWidth="1"/>
    <col min="9474" max="9475" width="6.69921875" style="5" customWidth="1"/>
    <col min="9476" max="9477" width="7.59765625" style="5" customWidth="1"/>
    <col min="9478" max="9478" width="9.3984375" style="5" customWidth="1"/>
    <col min="9479" max="9482" width="7.59765625" style="5" customWidth="1"/>
    <col min="9483" max="9483" width="7.69921875" style="5" customWidth="1"/>
    <col min="9484" max="9727" width="11" style="5"/>
    <col min="9728" max="9728" width="15.59765625" style="5" customWidth="1"/>
    <col min="9729" max="9729" width="7.59765625" style="5" customWidth="1"/>
    <col min="9730" max="9731" width="6.69921875" style="5" customWidth="1"/>
    <col min="9732" max="9733" width="7.59765625" style="5" customWidth="1"/>
    <col min="9734" max="9734" width="9.3984375" style="5" customWidth="1"/>
    <col min="9735" max="9738" width="7.59765625" style="5" customWidth="1"/>
    <col min="9739" max="9739" width="7.69921875" style="5" customWidth="1"/>
    <col min="9740" max="9983" width="11" style="5"/>
    <col min="9984" max="9984" width="15.59765625" style="5" customWidth="1"/>
    <col min="9985" max="9985" width="7.59765625" style="5" customWidth="1"/>
    <col min="9986" max="9987" width="6.69921875" style="5" customWidth="1"/>
    <col min="9988" max="9989" width="7.59765625" style="5" customWidth="1"/>
    <col min="9990" max="9990" width="9.3984375" style="5" customWidth="1"/>
    <col min="9991" max="9994" width="7.59765625" style="5" customWidth="1"/>
    <col min="9995" max="9995" width="7.69921875" style="5" customWidth="1"/>
    <col min="9996" max="10239" width="11" style="5"/>
    <col min="10240" max="10240" width="15.59765625" style="5" customWidth="1"/>
    <col min="10241" max="10241" width="7.59765625" style="5" customWidth="1"/>
    <col min="10242" max="10243" width="6.69921875" style="5" customWidth="1"/>
    <col min="10244" max="10245" width="7.59765625" style="5" customWidth="1"/>
    <col min="10246" max="10246" width="9.3984375" style="5" customWidth="1"/>
    <col min="10247" max="10250" width="7.59765625" style="5" customWidth="1"/>
    <col min="10251" max="10251" width="7.69921875" style="5" customWidth="1"/>
    <col min="10252" max="10495" width="11" style="5"/>
    <col min="10496" max="10496" width="15.59765625" style="5" customWidth="1"/>
    <col min="10497" max="10497" width="7.59765625" style="5" customWidth="1"/>
    <col min="10498" max="10499" width="6.69921875" style="5" customWidth="1"/>
    <col min="10500" max="10501" width="7.59765625" style="5" customWidth="1"/>
    <col min="10502" max="10502" width="9.3984375" style="5" customWidth="1"/>
    <col min="10503" max="10506" width="7.59765625" style="5" customWidth="1"/>
    <col min="10507" max="10507" width="7.69921875" style="5" customWidth="1"/>
    <col min="10508" max="10751" width="11" style="5"/>
    <col min="10752" max="10752" width="15.59765625" style="5" customWidth="1"/>
    <col min="10753" max="10753" width="7.59765625" style="5" customWidth="1"/>
    <col min="10754" max="10755" width="6.69921875" style="5" customWidth="1"/>
    <col min="10756" max="10757" width="7.59765625" style="5" customWidth="1"/>
    <col min="10758" max="10758" width="9.3984375" style="5" customWidth="1"/>
    <col min="10759" max="10762" width="7.59765625" style="5" customWidth="1"/>
    <col min="10763" max="10763" width="7.69921875" style="5" customWidth="1"/>
    <col min="10764" max="11007" width="11" style="5"/>
    <col min="11008" max="11008" width="15.59765625" style="5" customWidth="1"/>
    <col min="11009" max="11009" width="7.59765625" style="5" customWidth="1"/>
    <col min="11010" max="11011" width="6.69921875" style="5" customWidth="1"/>
    <col min="11012" max="11013" width="7.59765625" style="5" customWidth="1"/>
    <col min="11014" max="11014" width="9.3984375" style="5" customWidth="1"/>
    <col min="11015" max="11018" width="7.59765625" style="5" customWidth="1"/>
    <col min="11019" max="11019" width="7.69921875" style="5" customWidth="1"/>
    <col min="11020" max="11263" width="11" style="5"/>
    <col min="11264" max="11264" width="15.59765625" style="5" customWidth="1"/>
    <col min="11265" max="11265" width="7.59765625" style="5" customWidth="1"/>
    <col min="11266" max="11267" width="6.69921875" style="5" customWidth="1"/>
    <col min="11268" max="11269" width="7.59765625" style="5" customWidth="1"/>
    <col min="11270" max="11270" width="9.3984375" style="5" customWidth="1"/>
    <col min="11271" max="11274" width="7.59765625" style="5" customWidth="1"/>
    <col min="11275" max="11275" width="7.69921875" style="5" customWidth="1"/>
    <col min="11276" max="11519" width="11" style="5"/>
    <col min="11520" max="11520" width="15.59765625" style="5" customWidth="1"/>
    <col min="11521" max="11521" width="7.59765625" style="5" customWidth="1"/>
    <col min="11522" max="11523" width="6.69921875" style="5" customWidth="1"/>
    <col min="11524" max="11525" width="7.59765625" style="5" customWidth="1"/>
    <col min="11526" max="11526" width="9.3984375" style="5" customWidth="1"/>
    <col min="11527" max="11530" width="7.59765625" style="5" customWidth="1"/>
    <col min="11531" max="11531" width="7.69921875" style="5" customWidth="1"/>
    <col min="11532" max="11775" width="11" style="5"/>
    <col min="11776" max="11776" width="15.59765625" style="5" customWidth="1"/>
    <col min="11777" max="11777" width="7.59765625" style="5" customWidth="1"/>
    <col min="11778" max="11779" width="6.69921875" style="5" customWidth="1"/>
    <col min="11780" max="11781" width="7.59765625" style="5" customWidth="1"/>
    <col min="11782" max="11782" width="9.3984375" style="5" customWidth="1"/>
    <col min="11783" max="11786" width="7.59765625" style="5" customWidth="1"/>
    <col min="11787" max="11787" width="7.69921875" style="5" customWidth="1"/>
    <col min="11788" max="12031" width="11" style="5"/>
    <col min="12032" max="12032" width="15.59765625" style="5" customWidth="1"/>
    <col min="12033" max="12033" width="7.59765625" style="5" customWidth="1"/>
    <col min="12034" max="12035" width="6.69921875" style="5" customWidth="1"/>
    <col min="12036" max="12037" width="7.59765625" style="5" customWidth="1"/>
    <col min="12038" max="12038" width="9.3984375" style="5" customWidth="1"/>
    <col min="12039" max="12042" width="7.59765625" style="5" customWidth="1"/>
    <col min="12043" max="12043" width="7.69921875" style="5" customWidth="1"/>
    <col min="12044" max="12287" width="11" style="5"/>
    <col min="12288" max="12288" width="15.59765625" style="5" customWidth="1"/>
    <col min="12289" max="12289" width="7.59765625" style="5" customWidth="1"/>
    <col min="12290" max="12291" width="6.69921875" style="5" customWidth="1"/>
    <col min="12292" max="12293" width="7.59765625" style="5" customWidth="1"/>
    <col min="12294" max="12294" width="9.3984375" style="5" customWidth="1"/>
    <col min="12295" max="12298" width="7.59765625" style="5" customWidth="1"/>
    <col min="12299" max="12299" width="7.69921875" style="5" customWidth="1"/>
    <col min="12300" max="12543" width="11" style="5"/>
    <col min="12544" max="12544" width="15.59765625" style="5" customWidth="1"/>
    <col min="12545" max="12545" width="7.59765625" style="5" customWidth="1"/>
    <col min="12546" max="12547" width="6.69921875" style="5" customWidth="1"/>
    <col min="12548" max="12549" width="7.59765625" style="5" customWidth="1"/>
    <col min="12550" max="12550" width="9.3984375" style="5" customWidth="1"/>
    <col min="12551" max="12554" width="7.59765625" style="5" customWidth="1"/>
    <col min="12555" max="12555" width="7.69921875" style="5" customWidth="1"/>
    <col min="12556" max="12799" width="11" style="5"/>
    <col min="12800" max="12800" width="15.59765625" style="5" customWidth="1"/>
    <col min="12801" max="12801" width="7.59765625" style="5" customWidth="1"/>
    <col min="12802" max="12803" width="6.69921875" style="5" customWidth="1"/>
    <col min="12804" max="12805" width="7.59765625" style="5" customWidth="1"/>
    <col min="12806" max="12806" width="9.3984375" style="5" customWidth="1"/>
    <col min="12807" max="12810" width="7.59765625" style="5" customWidth="1"/>
    <col min="12811" max="12811" width="7.69921875" style="5" customWidth="1"/>
    <col min="12812" max="13055" width="11" style="5"/>
    <col min="13056" max="13056" width="15.59765625" style="5" customWidth="1"/>
    <col min="13057" max="13057" width="7.59765625" style="5" customWidth="1"/>
    <col min="13058" max="13059" width="6.69921875" style="5" customWidth="1"/>
    <col min="13060" max="13061" width="7.59765625" style="5" customWidth="1"/>
    <col min="13062" max="13062" width="9.3984375" style="5" customWidth="1"/>
    <col min="13063" max="13066" width="7.59765625" style="5" customWidth="1"/>
    <col min="13067" max="13067" width="7.69921875" style="5" customWidth="1"/>
    <col min="13068" max="13311" width="11" style="5"/>
    <col min="13312" max="13312" width="15.59765625" style="5" customWidth="1"/>
    <col min="13313" max="13313" width="7.59765625" style="5" customWidth="1"/>
    <col min="13314" max="13315" width="6.69921875" style="5" customWidth="1"/>
    <col min="13316" max="13317" width="7.59765625" style="5" customWidth="1"/>
    <col min="13318" max="13318" width="9.3984375" style="5" customWidth="1"/>
    <col min="13319" max="13322" width="7.59765625" style="5" customWidth="1"/>
    <col min="13323" max="13323" width="7.69921875" style="5" customWidth="1"/>
    <col min="13324" max="13567" width="11" style="5"/>
    <col min="13568" max="13568" width="15.59765625" style="5" customWidth="1"/>
    <col min="13569" max="13569" width="7.59765625" style="5" customWidth="1"/>
    <col min="13570" max="13571" width="6.69921875" style="5" customWidth="1"/>
    <col min="13572" max="13573" width="7.59765625" style="5" customWidth="1"/>
    <col min="13574" max="13574" width="9.3984375" style="5" customWidth="1"/>
    <col min="13575" max="13578" width="7.59765625" style="5" customWidth="1"/>
    <col min="13579" max="13579" width="7.69921875" style="5" customWidth="1"/>
    <col min="13580" max="13823" width="11" style="5"/>
    <col min="13824" max="13824" width="15.59765625" style="5" customWidth="1"/>
    <col min="13825" max="13825" width="7.59765625" style="5" customWidth="1"/>
    <col min="13826" max="13827" width="6.69921875" style="5" customWidth="1"/>
    <col min="13828" max="13829" width="7.59765625" style="5" customWidth="1"/>
    <col min="13830" max="13830" width="9.3984375" style="5" customWidth="1"/>
    <col min="13831" max="13834" width="7.59765625" style="5" customWidth="1"/>
    <col min="13835" max="13835" width="7.69921875" style="5" customWidth="1"/>
    <col min="13836" max="14079" width="11" style="5"/>
    <col min="14080" max="14080" width="15.59765625" style="5" customWidth="1"/>
    <col min="14081" max="14081" width="7.59765625" style="5" customWidth="1"/>
    <col min="14082" max="14083" width="6.69921875" style="5" customWidth="1"/>
    <col min="14084" max="14085" width="7.59765625" style="5" customWidth="1"/>
    <col min="14086" max="14086" width="9.3984375" style="5" customWidth="1"/>
    <col min="14087" max="14090" width="7.59765625" style="5" customWidth="1"/>
    <col min="14091" max="14091" width="7.69921875" style="5" customWidth="1"/>
    <col min="14092" max="14335" width="11" style="5"/>
    <col min="14336" max="14336" width="15.59765625" style="5" customWidth="1"/>
    <col min="14337" max="14337" width="7.59765625" style="5" customWidth="1"/>
    <col min="14338" max="14339" width="6.69921875" style="5" customWidth="1"/>
    <col min="14340" max="14341" width="7.59765625" style="5" customWidth="1"/>
    <col min="14342" max="14342" width="9.3984375" style="5" customWidth="1"/>
    <col min="14343" max="14346" width="7.59765625" style="5" customWidth="1"/>
    <col min="14347" max="14347" width="7.69921875" style="5" customWidth="1"/>
    <col min="14348" max="14591" width="11" style="5"/>
    <col min="14592" max="14592" width="15.59765625" style="5" customWidth="1"/>
    <col min="14593" max="14593" width="7.59765625" style="5" customWidth="1"/>
    <col min="14594" max="14595" width="6.69921875" style="5" customWidth="1"/>
    <col min="14596" max="14597" width="7.59765625" style="5" customWidth="1"/>
    <col min="14598" max="14598" width="9.3984375" style="5" customWidth="1"/>
    <col min="14599" max="14602" width="7.59765625" style="5" customWidth="1"/>
    <col min="14603" max="14603" width="7.69921875" style="5" customWidth="1"/>
    <col min="14604" max="14847" width="11" style="5"/>
    <col min="14848" max="14848" width="15.59765625" style="5" customWidth="1"/>
    <col min="14849" max="14849" width="7.59765625" style="5" customWidth="1"/>
    <col min="14850" max="14851" width="6.69921875" style="5" customWidth="1"/>
    <col min="14852" max="14853" width="7.59765625" style="5" customWidth="1"/>
    <col min="14854" max="14854" width="9.3984375" style="5" customWidth="1"/>
    <col min="14855" max="14858" width="7.59765625" style="5" customWidth="1"/>
    <col min="14859" max="14859" width="7.69921875" style="5" customWidth="1"/>
    <col min="14860" max="15103" width="11" style="5"/>
    <col min="15104" max="15104" width="15.59765625" style="5" customWidth="1"/>
    <col min="15105" max="15105" width="7.59765625" style="5" customWidth="1"/>
    <col min="15106" max="15107" width="6.69921875" style="5" customWidth="1"/>
    <col min="15108" max="15109" width="7.59765625" style="5" customWidth="1"/>
    <col min="15110" max="15110" width="9.3984375" style="5" customWidth="1"/>
    <col min="15111" max="15114" width="7.59765625" style="5" customWidth="1"/>
    <col min="15115" max="15115" width="7.69921875" style="5" customWidth="1"/>
    <col min="15116" max="15359" width="11" style="5"/>
    <col min="15360" max="15360" width="15.59765625" style="5" customWidth="1"/>
    <col min="15361" max="15361" width="7.59765625" style="5" customWidth="1"/>
    <col min="15362" max="15363" width="6.69921875" style="5" customWidth="1"/>
    <col min="15364" max="15365" width="7.59765625" style="5" customWidth="1"/>
    <col min="15366" max="15366" width="9.3984375" style="5" customWidth="1"/>
    <col min="15367" max="15370" width="7.59765625" style="5" customWidth="1"/>
    <col min="15371" max="15371" width="7.69921875" style="5" customWidth="1"/>
    <col min="15372" max="15615" width="11" style="5"/>
    <col min="15616" max="15616" width="15.59765625" style="5" customWidth="1"/>
    <col min="15617" max="15617" width="7.59765625" style="5" customWidth="1"/>
    <col min="15618" max="15619" width="6.69921875" style="5" customWidth="1"/>
    <col min="15620" max="15621" width="7.59765625" style="5" customWidth="1"/>
    <col min="15622" max="15622" width="9.3984375" style="5" customWidth="1"/>
    <col min="15623" max="15626" width="7.59765625" style="5" customWidth="1"/>
    <col min="15627" max="15627" width="7.69921875" style="5" customWidth="1"/>
    <col min="15628" max="15871" width="11" style="5"/>
    <col min="15872" max="15872" width="15.59765625" style="5" customWidth="1"/>
    <col min="15873" max="15873" width="7.59765625" style="5" customWidth="1"/>
    <col min="15874" max="15875" width="6.69921875" style="5" customWidth="1"/>
    <col min="15876" max="15877" width="7.59765625" style="5" customWidth="1"/>
    <col min="15878" max="15878" width="9.3984375" style="5" customWidth="1"/>
    <col min="15879" max="15882" width="7.59765625" style="5" customWidth="1"/>
    <col min="15883" max="15883" width="7.69921875" style="5" customWidth="1"/>
    <col min="15884" max="16127" width="11" style="5"/>
    <col min="16128" max="16128" width="15.59765625" style="5" customWidth="1"/>
    <col min="16129" max="16129" width="7.59765625" style="5" customWidth="1"/>
    <col min="16130" max="16131" width="6.69921875" style="5" customWidth="1"/>
    <col min="16132" max="16133" width="7.59765625" style="5" customWidth="1"/>
    <col min="16134" max="16134" width="9.3984375" style="5" customWidth="1"/>
    <col min="16135" max="16138" width="7.59765625" style="5" customWidth="1"/>
    <col min="16139" max="16139" width="7.69921875" style="5" customWidth="1"/>
    <col min="16140" max="16381" width="11" style="5"/>
    <col min="16382" max="16384" width="11" style="5" customWidth="1"/>
  </cols>
  <sheetData>
    <row r="1" spans="1:22" ht="99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</row>
    <row r="2" spans="1:22" ht="39" customHeight="1">
      <c r="A2" s="56" t="s">
        <v>43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</row>
    <row r="3" spans="1:22" ht="83.4" customHeight="1">
      <c r="A3" s="57" t="s">
        <v>56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</row>
    <row r="4" spans="1:22" ht="58.95" customHeight="1">
      <c r="A4" s="66" t="s">
        <v>45</v>
      </c>
      <c r="B4" s="67"/>
      <c r="C4" s="67"/>
      <c r="D4" s="67"/>
      <c r="E4" s="67"/>
      <c r="F4" s="67"/>
      <c r="G4" s="67"/>
      <c r="H4" s="67"/>
      <c r="I4" s="67"/>
      <c r="J4" s="67"/>
      <c r="K4" s="67"/>
      <c r="N4" s="63" t="s">
        <v>60</v>
      </c>
      <c r="O4" s="63"/>
      <c r="P4" s="63"/>
      <c r="Q4" s="63"/>
      <c r="R4" s="63"/>
      <c r="S4" s="63"/>
      <c r="T4" s="63"/>
      <c r="U4" s="63"/>
      <c r="V4" s="63"/>
    </row>
    <row r="5" spans="1:22" ht="24" customHeight="1">
      <c r="A5" s="61" t="s">
        <v>5</v>
      </c>
      <c r="B5" s="62"/>
      <c r="C5" s="62"/>
      <c r="D5" s="62"/>
      <c r="E5" s="62"/>
      <c r="F5" s="62"/>
      <c r="G5" s="62"/>
      <c r="H5" s="62"/>
      <c r="I5" s="62"/>
      <c r="J5" s="62"/>
      <c r="K5" s="62"/>
      <c r="N5" s="64"/>
      <c r="O5" s="64"/>
      <c r="P5" s="64"/>
      <c r="Q5" s="64"/>
      <c r="R5" s="64"/>
      <c r="S5" s="64"/>
      <c r="T5" s="64"/>
      <c r="U5" s="64"/>
      <c r="V5" s="64"/>
    </row>
    <row r="6" spans="1:22" s="9" customFormat="1" ht="31.8" customHeight="1">
      <c r="A6" s="12" t="s">
        <v>6</v>
      </c>
      <c r="B6" s="68"/>
      <c r="C6" s="59"/>
      <c r="D6" s="59"/>
      <c r="E6" s="59"/>
      <c r="F6" s="59"/>
      <c r="G6" s="59"/>
      <c r="H6" s="69"/>
      <c r="I6" s="68" t="s">
        <v>7</v>
      </c>
      <c r="J6" s="69"/>
      <c r="K6" s="23">
        <v>0.2</v>
      </c>
      <c r="N6" s="24" t="s">
        <v>6</v>
      </c>
      <c r="O6" s="58"/>
      <c r="P6" s="59"/>
      <c r="Q6" s="59"/>
      <c r="R6" s="59"/>
      <c r="S6" s="59"/>
      <c r="T6" s="60" t="s">
        <v>7</v>
      </c>
      <c r="U6" s="60"/>
      <c r="V6" s="23">
        <v>0.2</v>
      </c>
    </row>
    <row r="7" spans="1:22" ht="17.25" customHeight="1">
      <c r="A7" s="52" t="s">
        <v>62</v>
      </c>
      <c r="B7" s="53"/>
      <c r="C7" s="53"/>
      <c r="D7" s="53"/>
      <c r="E7" s="53"/>
      <c r="F7" s="53"/>
      <c r="G7" s="53"/>
      <c r="H7" s="53"/>
      <c r="I7" s="53"/>
      <c r="J7" s="53"/>
      <c r="K7" s="53"/>
      <c r="N7" s="52" t="s">
        <v>62</v>
      </c>
      <c r="O7" s="53"/>
      <c r="P7" s="53"/>
      <c r="Q7" s="53"/>
      <c r="R7" s="53"/>
      <c r="S7" s="53"/>
      <c r="T7" s="54"/>
      <c r="U7" s="54"/>
      <c r="V7" s="54"/>
    </row>
    <row r="8" spans="1:22" ht="25.05" customHeight="1" thickBot="1">
      <c r="A8" s="33"/>
      <c r="B8" s="65" t="s">
        <v>8</v>
      </c>
      <c r="C8" s="65"/>
      <c r="D8" s="65"/>
      <c r="E8" s="65"/>
      <c r="F8" s="65"/>
      <c r="G8" s="65"/>
      <c r="H8" s="65"/>
      <c r="I8" s="65"/>
      <c r="J8" s="65"/>
      <c r="K8" s="65"/>
      <c r="N8" s="38"/>
      <c r="O8" s="47" t="s">
        <v>8</v>
      </c>
      <c r="P8" s="47"/>
      <c r="Q8" s="47"/>
      <c r="R8" s="47"/>
      <c r="S8" s="47"/>
      <c r="T8" s="47"/>
      <c r="U8" s="47"/>
      <c r="V8" s="48"/>
    </row>
    <row r="9" spans="1:22" ht="54" customHeight="1" thickTop="1" thickBot="1">
      <c r="A9" s="70" t="s">
        <v>27</v>
      </c>
      <c r="B9" s="72" t="s">
        <v>9</v>
      </c>
      <c r="C9" s="50"/>
      <c r="D9" s="50"/>
      <c r="E9" s="50"/>
      <c r="F9" s="50"/>
      <c r="G9" s="50"/>
      <c r="H9" s="73"/>
      <c r="I9" s="65" t="s">
        <v>57</v>
      </c>
      <c r="J9" s="74" t="s">
        <v>54</v>
      </c>
      <c r="K9" s="75"/>
      <c r="N9" s="47" t="s">
        <v>27</v>
      </c>
      <c r="O9" s="49" t="s">
        <v>9</v>
      </c>
      <c r="P9" s="50"/>
      <c r="Q9" s="50"/>
      <c r="R9" s="50"/>
      <c r="S9" s="50"/>
      <c r="T9" s="50"/>
      <c r="U9" s="50"/>
      <c r="V9" s="51" t="s">
        <v>58</v>
      </c>
    </row>
    <row r="10" spans="1:22" s="9" customFormat="1" ht="34.799999999999997" customHeight="1" thickTop="1" thickBot="1">
      <c r="A10" s="71"/>
      <c r="B10" s="13" t="s">
        <v>10</v>
      </c>
      <c r="C10" s="13" t="s">
        <v>11</v>
      </c>
      <c r="D10" s="13" t="s">
        <v>12</v>
      </c>
      <c r="E10" s="13" t="s">
        <v>13</v>
      </c>
      <c r="F10" s="26" t="s">
        <v>61</v>
      </c>
      <c r="G10" s="14" t="s">
        <v>14</v>
      </c>
      <c r="H10" s="13" t="s">
        <v>15</v>
      </c>
      <c r="I10" s="65"/>
      <c r="J10" s="13" t="s">
        <v>17</v>
      </c>
      <c r="K10" s="15" t="s">
        <v>16</v>
      </c>
      <c r="N10" s="47"/>
      <c r="O10" s="40" t="s">
        <v>10</v>
      </c>
      <c r="P10" s="40" t="s">
        <v>11</v>
      </c>
      <c r="Q10" s="40" t="s">
        <v>12</v>
      </c>
      <c r="R10" s="40" t="s">
        <v>13</v>
      </c>
      <c r="S10" s="26" t="s">
        <v>61</v>
      </c>
      <c r="T10" s="41" t="s">
        <v>14</v>
      </c>
      <c r="U10" s="44" t="s">
        <v>15</v>
      </c>
      <c r="V10" s="51"/>
    </row>
    <row r="11" spans="1:22" ht="25.05" customHeight="1" thickTop="1" thickBot="1">
      <c r="A11" s="12" t="s">
        <v>39</v>
      </c>
      <c r="B11" s="16"/>
      <c r="C11" s="16"/>
      <c r="D11" s="16"/>
      <c r="E11" s="16"/>
      <c r="F11" s="16"/>
      <c r="G11" s="16"/>
      <c r="H11" s="16"/>
      <c r="I11" s="34">
        <f>SUM(B11:H11)</f>
        <v>0</v>
      </c>
      <c r="J11" s="16"/>
      <c r="K11" s="16"/>
      <c r="N11" s="12" t="s">
        <v>34</v>
      </c>
      <c r="O11" s="29">
        <f>B12</f>
        <v>0</v>
      </c>
      <c r="P11" s="29">
        <f t="shared" ref="P11:U11" si="0">C12</f>
        <v>0</v>
      </c>
      <c r="Q11" s="29">
        <f t="shared" si="0"/>
        <v>0</v>
      </c>
      <c r="R11" s="29">
        <f t="shared" si="0"/>
        <v>0</v>
      </c>
      <c r="S11" s="29">
        <f t="shared" si="0"/>
        <v>0</v>
      </c>
      <c r="T11" s="29">
        <f t="shared" si="0"/>
        <v>0</v>
      </c>
      <c r="U11" s="45">
        <f t="shared" si="0"/>
        <v>0</v>
      </c>
      <c r="V11" s="46">
        <f>I12</f>
        <v>0</v>
      </c>
    </row>
    <row r="12" spans="1:22" ht="25.05" customHeight="1" thickTop="1">
      <c r="A12" s="12" t="s">
        <v>34</v>
      </c>
      <c r="B12" s="16"/>
      <c r="C12" s="16"/>
      <c r="D12" s="16"/>
      <c r="E12" s="16"/>
      <c r="F12" s="16"/>
      <c r="G12" s="16"/>
      <c r="H12" s="16"/>
      <c r="I12" s="34">
        <f>SUM(B12:H12)</f>
        <v>0</v>
      </c>
      <c r="J12" s="16"/>
      <c r="K12" s="16"/>
    </row>
    <row r="13" spans="1:22" ht="25.05" customHeight="1">
      <c r="A13" s="12" t="s">
        <v>65</v>
      </c>
      <c r="B13" s="16"/>
      <c r="C13" s="16"/>
      <c r="D13" s="16"/>
      <c r="E13" s="16"/>
      <c r="F13" s="16"/>
      <c r="G13" s="16"/>
      <c r="H13" s="16"/>
      <c r="I13" s="34">
        <f t="shared" ref="I12:I13" si="1">SUM(B13:H13)</f>
        <v>0</v>
      </c>
      <c r="J13" s="16"/>
      <c r="K13" s="16"/>
    </row>
    <row r="14" spans="1:22">
      <c r="A14" s="10" t="s">
        <v>18</v>
      </c>
    </row>
    <row r="15" spans="1:22">
      <c r="A15" s="10"/>
    </row>
    <row r="16" spans="1:22">
      <c r="A16" s="10"/>
      <c r="N16" s="9"/>
      <c r="O16" s="9"/>
      <c r="P16" s="9"/>
      <c r="Q16" s="9"/>
      <c r="R16" s="9"/>
      <c r="S16" s="9"/>
      <c r="T16" s="9"/>
      <c r="U16" s="9"/>
      <c r="V16" s="9"/>
    </row>
    <row r="17" spans="1:22" ht="23.4" customHeight="1">
      <c r="A17" s="61" t="s">
        <v>66</v>
      </c>
      <c r="B17" s="62"/>
      <c r="C17" s="62"/>
      <c r="D17" s="62"/>
      <c r="E17" s="62"/>
      <c r="F17" s="62"/>
      <c r="G17" s="62"/>
      <c r="H17" s="62"/>
      <c r="I17" s="62"/>
      <c r="J17" s="62"/>
      <c r="N17" s="9"/>
      <c r="O17" s="9"/>
      <c r="P17" s="9"/>
      <c r="Q17" s="9"/>
      <c r="R17" s="9"/>
      <c r="S17" s="9"/>
      <c r="T17" s="9"/>
      <c r="U17" s="9"/>
      <c r="V17" s="9"/>
    </row>
    <row r="18" spans="1:22" s="9" customFormat="1" ht="24.6" customHeight="1">
      <c r="A18" s="76" t="s">
        <v>53</v>
      </c>
      <c r="B18" s="76"/>
      <c r="C18" s="76"/>
      <c r="D18" s="35"/>
      <c r="E18" s="76" t="s">
        <v>50</v>
      </c>
      <c r="F18" s="76"/>
      <c r="G18" s="76"/>
      <c r="H18" s="76"/>
      <c r="I18" s="76"/>
      <c r="J18" s="76"/>
      <c r="K18" s="8"/>
    </row>
    <row r="19" spans="1:22" s="9" customFormat="1" ht="25.05" customHeight="1">
      <c r="A19" s="76" t="s">
        <v>19</v>
      </c>
      <c r="B19" s="76"/>
      <c r="C19" s="76"/>
      <c r="D19" s="35"/>
      <c r="E19" s="76" t="s">
        <v>51</v>
      </c>
      <c r="F19" s="76"/>
      <c r="G19" s="76"/>
      <c r="H19" s="76"/>
      <c r="I19" s="76"/>
      <c r="J19" s="76"/>
      <c r="K19" s="8"/>
    </row>
    <row r="20" spans="1:22" s="9" customFormat="1" ht="25.05" customHeight="1">
      <c r="A20" s="76" t="s">
        <v>20</v>
      </c>
      <c r="B20" s="76"/>
      <c r="C20" s="76"/>
      <c r="D20" s="35"/>
      <c r="E20" s="76" t="s">
        <v>52</v>
      </c>
      <c r="F20" s="76"/>
      <c r="G20" s="76"/>
      <c r="H20" s="76"/>
      <c r="I20" s="76"/>
      <c r="J20" s="76"/>
      <c r="K20" s="30"/>
      <c r="L20" s="30"/>
      <c r="M20" s="31"/>
    </row>
    <row r="21" spans="1:22" s="9" customFormat="1" ht="25.05" customHeight="1">
      <c r="A21" s="76" t="s">
        <v>21</v>
      </c>
      <c r="B21" s="76"/>
      <c r="C21" s="76"/>
      <c r="D21" s="43"/>
      <c r="E21" s="76" t="s">
        <v>46</v>
      </c>
      <c r="F21" s="76"/>
      <c r="G21" s="76"/>
      <c r="H21" s="76"/>
      <c r="I21" s="76"/>
      <c r="J21" s="76"/>
      <c r="K21" s="32"/>
      <c r="L21" s="32"/>
      <c r="M21" s="32"/>
    </row>
    <row r="22" spans="1:22" s="9" customFormat="1" ht="25.05" customHeight="1">
      <c r="A22" s="76" t="s">
        <v>22</v>
      </c>
      <c r="B22" s="76"/>
      <c r="C22" s="76"/>
      <c r="D22" s="43"/>
      <c r="E22" s="76" t="s">
        <v>46</v>
      </c>
      <c r="F22" s="76"/>
      <c r="G22" s="76"/>
      <c r="H22" s="76"/>
      <c r="I22" s="76"/>
      <c r="J22" s="76"/>
      <c r="K22" s="8"/>
      <c r="N22" s="5"/>
      <c r="O22" s="5"/>
      <c r="P22" s="5"/>
      <c r="Q22" s="5"/>
      <c r="R22" s="5"/>
      <c r="S22" s="5"/>
      <c r="T22" s="5"/>
      <c r="U22" s="5"/>
      <c r="V22" s="5"/>
    </row>
    <row r="23" spans="1:22" s="9" customFormat="1" ht="25.05" customHeight="1">
      <c r="A23" s="76" t="s">
        <v>23</v>
      </c>
      <c r="B23" s="76"/>
      <c r="C23" s="76"/>
      <c r="D23" s="43"/>
      <c r="E23" s="76" t="s">
        <v>47</v>
      </c>
      <c r="F23" s="76"/>
      <c r="G23" s="76"/>
      <c r="H23" s="76"/>
      <c r="I23" s="76"/>
      <c r="J23" s="76"/>
      <c r="K23" s="8"/>
      <c r="N23" s="5"/>
      <c r="O23" s="5"/>
      <c r="P23" s="5"/>
      <c r="Q23" s="5"/>
      <c r="R23" s="5"/>
      <c r="S23" s="5"/>
      <c r="T23" s="5"/>
      <c r="U23" s="5"/>
      <c r="V23" s="5"/>
    </row>
    <row r="24" spans="1:22" ht="25.05" customHeight="1">
      <c r="A24" s="76"/>
      <c r="B24" s="76"/>
      <c r="C24" s="76"/>
      <c r="D24" s="43"/>
      <c r="E24" s="76" t="s">
        <v>48</v>
      </c>
      <c r="F24" s="76"/>
      <c r="G24" s="76"/>
      <c r="H24" s="76"/>
      <c r="I24" s="76"/>
      <c r="J24" s="76"/>
    </row>
    <row r="25" spans="1:22" ht="25.05" customHeight="1">
      <c r="A25" s="76"/>
      <c r="B25" s="76"/>
      <c r="C25" s="76"/>
      <c r="D25" s="43"/>
      <c r="E25" s="76" t="s">
        <v>49</v>
      </c>
      <c r="F25" s="76"/>
      <c r="G25" s="76"/>
      <c r="H25" s="76"/>
      <c r="I25" s="76"/>
      <c r="J25" s="76"/>
      <c r="K25" s="6"/>
    </row>
    <row r="26" spans="1:22">
      <c r="G26" s="6"/>
    </row>
    <row r="27" spans="1:22">
      <c r="F27" s="7" t="s">
        <v>24</v>
      </c>
    </row>
    <row r="29" spans="1:22">
      <c r="F29" s="6" t="s">
        <v>26</v>
      </c>
    </row>
  </sheetData>
  <mergeCells count="38">
    <mergeCell ref="A17:J17"/>
    <mergeCell ref="E24:J24"/>
    <mergeCell ref="E18:J18"/>
    <mergeCell ref="E19:J19"/>
    <mergeCell ref="E21:J21"/>
    <mergeCell ref="E20:J20"/>
    <mergeCell ref="A18:C18"/>
    <mergeCell ref="A19:C19"/>
    <mergeCell ref="A20:C20"/>
    <mergeCell ref="A21:C21"/>
    <mergeCell ref="A23:C23"/>
    <mergeCell ref="A24:C24"/>
    <mergeCell ref="E25:J25"/>
    <mergeCell ref="A22:C22"/>
    <mergeCell ref="E22:J22"/>
    <mergeCell ref="E23:J23"/>
    <mergeCell ref="A25:C25"/>
    <mergeCell ref="A7:K7"/>
    <mergeCell ref="B8:K8"/>
    <mergeCell ref="A4:K4"/>
    <mergeCell ref="B6:H6"/>
    <mergeCell ref="A9:A10"/>
    <mergeCell ref="I9:I10"/>
    <mergeCell ref="B9:H9"/>
    <mergeCell ref="J9:K9"/>
    <mergeCell ref="I6:J6"/>
    <mergeCell ref="A1:V1"/>
    <mergeCell ref="A2:V2"/>
    <mergeCell ref="A3:V3"/>
    <mergeCell ref="O6:S6"/>
    <mergeCell ref="T6:U6"/>
    <mergeCell ref="A5:K5"/>
    <mergeCell ref="N4:V5"/>
    <mergeCell ref="O8:V8"/>
    <mergeCell ref="N9:N10"/>
    <mergeCell ref="O9:U9"/>
    <mergeCell ref="V9:V10"/>
    <mergeCell ref="N7:V7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tabSelected="1" zoomScaleNormal="100" zoomScaleSheetLayoutView="100" workbookViewId="0">
      <selection activeCell="N17" sqref="N17"/>
    </sheetView>
  </sheetViews>
  <sheetFormatPr baseColWidth="10" defaultRowHeight="13.2"/>
  <cols>
    <col min="1" max="1" width="25" style="7" customWidth="1"/>
    <col min="2" max="2" width="7.59765625" style="7" customWidth="1"/>
    <col min="3" max="4" width="6.69921875" style="7" customWidth="1"/>
    <col min="5" max="6" width="7.59765625" style="7" customWidth="1"/>
    <col min="7" max="7" width="9.3984375" style="7" customWidth="1"/>
    <col min="8" max="11" width="7.59765625" style="7" customWidth="1"/>
    <col min="12" max="13" width="11.19921875" style="5"/>
    <col min="14" max="14" width="27.296875" style="5" customWidth="1"/>
    <col min="15" max="18" width="7.69921875" style="5" customWidth="1"/>
    <col min="19" max="20" width="9.796875" style="5" customWidth="1"/>
    <col min="21" max="21" width="7.69921875" style="5" customWidth="1"/>
    <col min="22" max="253" width="11.19921875" style="5"/>
    <col min="254" max="254" width="15.59765625" style="5" customWidth="1"/>
    <col min="255" max="255" width="7.59765625" style="5" customWidth="1"/>
    <col min="256" max="257" width="6.69921875" style="5" customWidth="1"/>
    <col min="258" max="259" width="7.59765625" style="5" customWidth="1"/>
    <col min="260" max="260" width="9.3984375" style="5" customWidth="1"/>
    <col min="261" max="264" width="7.59765625" style="5" customWidth="1"/>
    <col min="265" max="265" width="7.69921875" style="5" customWidth="1"/>
    <col min="266" max="509" width="11.19921875" style="5"/>
    <col min="510" max="510" width="15.59765625" style="5" customWidth="1"/>
    <col min="511" max="511" width="7.59765625" style="5" customWidth="1"/>
    <col min="512" max="513" width="6.69921875" style="5" customWidth="1"/>
    <col min="514" max="515" width="7.59765625" style="5" customWidth="1"/>
    <col min="516" max="516" width="9.3984375" style="5" customWidth="1"/>
    <col min="517" max="520" width="7.59765625" style="5" customWidth="1"/>
    <col min="521" max="521" width="7.69921875" style="5" customWidth="1"/>
    <col min="522" max="765" width="11.19921875" style="5"/>
    <col min="766" max="766" width="15.59765625" style="5" customWidth="1"/>
    <col min="767" max="767" width="7.59765625" style="5" customWidth="1"/>
    <col min="768" max="769" width="6.69921875" style="5" customWidth="1"/>
    <col min="770" max="771" width="7.59765625" style="5" customWidth="1"/>
    <col min="772" max="772" width="9.3984375" style="5" customWidth="1"/>
    <col min="773" max="776" width="7.59765625" style="5" customWidth="1"/>
    <col min="777" max="777" width="7.69921875" style="5" customWidth="1"/>
    <col min="778" max="1021" width="11.19921875" style="5"/>
    <col min="1022" max="1022" width="15.59765625" style="5" customWidth="1"/>
    <col min="1023" max="1023" width="7.59765625" style="5" customWidth="1"/>
    <col min="1024" max="1025" width="6.69921875" style="5" customWidth="1"/>
    <col min="1026" max="1027" width="7.59765625" style="5" customWidth="1"/>
    <col min="1028" max="1028" width="9.3984375" style="5" customWidth="1"/>
    <col min="1029" max="1032" width="7.59765625" style="5" customWidth="1"/>
    <col min="1033" max="1033" width="7.69921875" style="5" customWidth="1"/>
    <col min="1034" max="1277" width="11.19921875" style="5"/>
    <col min="1278" max="1278" width="15.59765625" style="5" customWidth="1"/>
    <col min="1279" max="1279" width="7.59765625" style="5" customWidth="1"/>
    <col min="1280" max="1281" width="6.69921875" style="5" customWidth="1"/>
    <col min="1282" max="1283" width="7.59765625" style="5" customWidth="1"/>
    <col min="1284" max="1284" width="9.3984375" style="5" customWidth="1"/>
    <col min="1285" max="1288" width="7.59765625" style="5" customWidth="1"/>
    <col min="1289" max="1289" width="7.69921875" style="5" customWidth="1"/>
    <col min="1290" max="1533" width="11.19921875" style="5"/>
    <col min="1534" max="1534" width="15.59765625" style="5" customWidth="1"/>
    <col min="1535" max="1535" width="7.59765625" style="5" customWidth="1"/>
    <col min="1536" max="1537" width="6.69921875" style="5" customWidth="1"/>
    <col min="1538" max="1539" width="7.59765625" style="5" customWidth="1"/>
    <col min="1540" max="1540" width="9.3984375" style="5" customWidth="1"/>
    <col min="1541" max="1544" width="7.59765625" style="5" customWidth="1"/>
    <col min="1545" max="1545" width="7.69921875" style="5" customWidth="1"/>
    <col min="1546" max="1789" width="11.19921875" style="5"/>
    <col min="1790" max="1790" width="15.59765625" style="5" customWidth="1"/>
    <col min="1791" max="1791" width="7.59765625" style="5" customWidth="1"/>
    <col min="1792" max="1793" width="6.69921875" style="5" customWidth="1"/>
    <col min="1794" max="1795" width="7.59765625" style="5" customWidth="1"/>
    <col min="1796" max="1796" width="9.3984375" style="5" customWidth="1"/>
    <col min="1797" max="1800" width="7.59765625" style="5" customWidth="1"/>
    <col min="1801" max="1801" width="7.69921875" style="5" customWidth="1"/>
    <col min="1802" max="2045" width="11.19921875" style="5"/>
    <col min="2046" max="2046" width="15.59765625" style="5" customWidth="1"/>
    <col min="2047" max="2047" width="7.59765625" style="5" customWidth="1"/>
    <col min="2048" max="2049" width="6.69921875" style="5" customWidth="1"/>
    <col min="2050" max="2051" width="7.59765625" style="5" customWidth="1"/>
    <col min="2052" max="2052" width="9.3984375" style="5" customWidth="1"/>
    <col min="2053" max="2056" width="7.59765625" style="5" customWidth="1"/>
    <col min="2057" max="2057" width="7.69921875" style="5" customWidth="1"/>
    <col min="2058" max="2301" width="11.19921875" style="5"/>
    <col min="2302" max="2302" width="15.59765625" style="5" customWidth="1"/>
    <col min="2303" max="2303" width="7.59765625" style="5" customWidth="1"/>
    <col min="2304" max="2305" width="6.69921875" style="5" customWidth="1"/>
    <col min="2306" max="2307" width="7.59765625" style="5" customWidth="1"/>
    <col min="2308" max="2308" width="9.3984375" style="5" customWidth="1"/>
    <col min="2309" max="2312" width="7.59765625" style="5" customWidth="1"/>
    <col min="2313" max="2313" width="7.69921875" style="5" customWidth="1"/>
    <col min="2314" max="2557" width="11.19921875" style="5"/>
    <col min="2558" max="2558" width="15.59765625" style="5" customWidth="1"/>
    <col min="2559" max="2559" width="7.59765625" style="5" customWidth="1"/>
    <col min="2560" max="2561" width="6.69921875" style="5" customWidth="1"/>
    <col min="2562" max="2563" width="7.59765625" style="5" customWidth="1"/>
    <col min="2564" max="2564" width="9.3984375" style="5" customWidth="1"/>
    <col min="2565" max="2568" width="7.59765625" style="5" customWidth="1"/>
    <col min="2569" max="2569" width="7.69921875" style="5" customWidth="1"/>
    <col min="2570" max="2813" width="11.19921875" style="5"/>
    <col min="2814" max="2814" width="15.59765625" style="5" customWidth="1"/>
    <col min="2815" max="2815" width="7.59765625" style="5" customWidth="1"/>
    <col min="2816" max="2817" width="6.69921875" style="5" customWidth="1"/>
    <col min="2818" max="2819" width="7.59765625" style="5" customWidth="1"/>
    <col min="2820" max="2820" width="9.3984375" style="5" customWidth="1"/>
    <col min="2821" max="2824" width="7.59765625" style="5" customWidth="1"/>
    <col min="2825" max="2825" width="7.69921875" style="5" customWidth="1"/>
    <col min="2826" max="3069" width="11.19921875" style="5"/>
    <col min="3070" max="3070" width="15.59765625" style="5" customWidth="1"/>
    <col min="3071" max="3071" width="7.59765625" style="5" customWidth="1"/>
    <col min="3072" max="3073" width="6.69921875" style="5" customWidth="1"/>
    <col min="3074" max="3075" width="7.59765625" style="5" customWidth="1"/>
    <col min="3076" max="3076" width="9.3984375" style="5" customWidth="1"/>
    <col min="3077" max="3080" width="7.59765625" style="5" customWidth="1"/>
    <col min="3081" max="3081" width="7.69921875" style="5" customWidth="1"/>
    <col min="3082" max="3325" width="11.19921875" style="5"/>
    <col min="3326" max="3326" width="15.59765625" style="5" customWidth="1"/>
    <col min="3327" max="3327" width="7.59765625" style="5" customWidth="1"/>
    <col min="3328" max="3329" width="6.69921875" style="5" customWidth="1"/>
    <col min="3330" max="3331" width="7.59765625" style="5" customWidth="1"/>
    <col min="3332" max="3332" width="9.3984375" style="5" customWidth="1"/>
    <col min="3333" max="3336" width="7.59765625" style="5" customWidth="1"/>
    <col min="3337" max="3337" width="7.69921875" style="5" customWidth="1"/>
    <col min="3338" max="3581" width="11.19921875" style="5"/>
    <col min="3582" max="3582" width="15.59765625" style="5" customWidth="1"/>
    <col min="3583" max="3583" width="7.59765625" style="5" customWidth="1"/>
    <col min="3584" max="3585" width="6.69921875" style="5" customWidth="1"/>
    <col min="3586" max="3587" width="7.59765625" style="5" customWidth="1"/>
    <col min="3588" max="3588" width="9.3984375" style="5" customWidth="1"/>
    <col min="3589" max="3592" width="7.59765625" style="5" customWidth="1"/>
    <col min="3593" max="3593" width="7.69921875" style="5" customWidth="1"/>
    <col min="3594" max="3837" width="11.19921875" style="5"/>
    <col min="3838" max="3838" width="15.59765625" style="5" customWidth="1"/>
    <col min="3839" max="3839" width="7.59765625" style="5" customWidth="1"/>
    <col min="3840" max="3841" width="6.69921875" style="5" customWidth="1"/>
    <col min="3842" max="3843" width="7.59765625" style="5" customWidth="1"/>
    <col min="3844" max="3844" width="9.3984375" style="5" customWidth="1"/>
    <col min="3845" max="3848" width="7.59765625" style="5" customWidth="1"/>
    <col min="3849" max="3849" width="7.69921875" style="5" customWidth="1"/>
    <col min="3850" max="4093" width="11.19921875" style="5"/>
    <col min="4094" max="4094" width="15.59765625" style="5" customWidth="1"/>
    <col min="4095" max="4095" width="7.59765625" style="5" customWidth="1"/>
    <col min="4096" max="4097" width="6.69921875" style="5" customWidth="1"/>
    <col min="4098" max="4099" width="7.59765625" style="5" customWidth="1"/>
    <col min="4100" max="4100" width="9.3984375" style="5" customWidth="1"/>
    <col min="4101" max="4104" width="7.59765625" style="5" customWidth="1"/>
    <col min="4105" max="4105" width="7.69921875" style="5" customWidth="1"/>
    <col min="4106" max="4349" width="11.19921875" style="5"/>
    <col min="4350" max="4350" width="15.59765625" style="5" customWidth="1"/>
    <col min="4351" max="4351" width="7.59765625" style="5" customWidth="1"/>
    <col min="4352" max="4353" width="6.69921875" style="5" customWidth="1"/>
    <col min="4354" max="4355" width="7.59765625" style="5" customWidth="1"/>
    <col min="4356" max="4356" width="9.3984375" style="5" customWidth="1"/>
    <col min="4357" max="4360" width="7.59765625" style="5" customWidth="1"/>
    <col min="4361" max="4361" width="7.69921875" style="5" customWidth="1"/>
    <col min="4362" max="4605" width="11.19921875" style="5"/>
    <col min="4606" max="4606" width="15.59765625" style="5" customWidth="1"/>
    <col min="4607" max="4607" width="7.59765625" style="5" customWidth="1"/>
    <col min="4608" max="4609" width="6.69921875" style="5" customWidth="1"/>
    <col min="4610" max="4611" width="7.59765625" style="5" customWidth="1"/>
    <col min="4612" max="4612" width="9.3984375" style="5" customWidth="1"/>
    <col min="4613" max="4616" width="7.59765625" style="5" customWidth="1"/>
    <col min="4617" max="4617" width="7.69921875" style="5" customWidth="1"/>
    <col min="4618" max="4861" width="11.19921875" style="5"/>
    <col min="4862" max="4862" width="15.59765625" style="5" customWidth="1"/>
    <col min="4863" max="4863" width="7.59765625" style="5" customWidth="1"/>
    <col min="4864" max="4865" width="6.69921875" style="5" customWidth="1"/>
    <col min="4866" max="4867" width="7.59765625" style="5" customWidth="1"/>
    <col min="4868" max="4868" width="9.3984375" style="5" customWidth="1"/>
    <col min="4869" max="4872" width="7.59765625" style="5" customWidth="1"/>
    <col min="4873" max="4873" width="7.69921875" style="5" customWidth="1"/>
    <col min="4874" max="5117" width="11.19921875" style="5"/>
    <col min="5118" max="5118" width="15.59765625" style="5" customWidth="1"/>
    <col min="5119" max="5119" width="7.59765625" style="5" customWidth="1"/>
    <col min="5120" max="5121" width="6.69921875" style="5" customWidth="1"/>
    <col min="5122" max="5123" width="7.59765625" style="5" customWidth="1"/>
    <col min="5124" max="5124" width="9.3984375" style="5" customWidth="1"/>
    <col min="5125" max="5128" width="7.59765625" style="5" customWidth="1"/>
    <col min="5129" max="5129" width="7.69921875" style="5" customWidth="1"/>
    <col min="5130" max="5373" width="11.19921875" style="5"/>
    <col min="5374" max="5374" width="15.59765625" style="5" customWidth="1"/>
    <col min="5375" max="5375" width="7.59765625" style="5" customWidth="1"/>
    <col min="5376" max="5377" width="6.69921875" style="5" customWidth="1"/>
    <col min="5378" max="5379" width="7.59765625" style="5" customWidth="1"/>
    <col min="5380" max="5380" width="9.3984375" style="5" customWidth="1"/>
    <col min="5381" max="5384" width="7.59765625" style="5" customWidth="1"/>
    <col min="5385" max="5385" width="7.69921875" style="5" customWidth="1"/>
    <col min="5386" max="5629" width="11.19921875" style="5"/>
    <col min="5630" max="5630" width="15.59765625" style="5" customWidth="1"/>
    <col min="5631" max="5631" width="7.59765625" style="5" customWidth="1"/>
    <col min="5632" max="5633" width="6.69921875" style="5" customWidth="1"/>
    <col min="5634" max="5635" width="7.59765625" style="5" customWidth="1"/>
    <col min="5636" max="5636" width="9.3984375" style="5" customWidth="1"/>
    <col min="5637" max="5640" width="7.59765625" style="5" customWidth="1"/>
    <col min="5641" max="5641" width="7.69921875" style="5" customWidth="1"/>
    <col min="5642" max="5885" width="11.19921875" style="5"/>
    <col min="5886" max="5886" width="15.59765625" style="5" customWidth="1"/>
    <col min="5887" max="5887" width="7.59765625" style="5" customWidth="1"/>
    <col min="5888" max="5889" width="6.69921875" style="5" customWidth="1"/>
    <col min="5890" max="5891" width="7.59765625" style="5" customWidth="1"/>
    <col min="5892" max="5892" width="9.3984375" style="5" customWidth="1"/>
    <col min="5893" max="5896" width="7.59765625" style="5" customWidth="1"/>
    <col min="5897" max="5897" width="7.69921875" style="5" customWidth="1"/>
    <col min="5898" max="6141" width="11.19921875" style="5"/>
    <col min="6142" max="6142" width="15.59765625" style="5" customWidth="1"/>
    <col min="6143" max="6143" width="7.59765625" style="5" customWidth="1"/>
    <col min="6144" max="6145" width="6.69921875" style="5" customWidth="1"/>
    <col min="6146" max="6147" width="7.59765625" style="5" customWidth="1"/>
    <col min="6148" max="6148" width="9.3984375" style="5" customWidth="1"/>
    <col min="6149" max="6152" width="7.59765625" style="5" customWidth="1"/>
    <col min="6153" max="6153" width="7.69921875" style="5" customWidth="1"/>
    <col min="6154" max="6397" width="11.19921875" style="5"/>
    <col min="6398" max="6398" width="15.59765625" style="5" customWidth="1"/>
    <col min="6399" max="6399" width="7.59765625" style="5" customWidth="1"/>
    <col min="6400" max="6401" width="6.69921875" style="5" customWidth="1"/>
    <col min="6402" max="6403" width="7.59765625" style="5" customWidth="1"/>
    <col min="6404" max="6404" width="9.3984375" style="5" customWidth="1"/>
    <col min="6405" max="6408" width="7.59765625" style="5" customWidth="1"/>
    <col min="6409" max="6409" width="7.69921875" style="5" customWidth="1"/>
    <col min="6410" max="6653" width="11.19921875" style="5"/>
    <col min="6654" max="6654" width="15.59765625" style="5" customWidth="1"/>
    <col min="6655" max="6655" width="7.59765625" style="5" customWidth="1"/>
    <col min="6656" max="6657" width="6.69921875" style="5" customWidth="1"/>
    <col min="6658" max="6659" width="7.59765625" style="5" customWidth="1"/>
    <col min="6660" max="6660" width="9.3984375" style="5" customWidth="1"/>
    <col min="6661" max="6664" width="7.59765625" style="5" customWidth="1"/>
    <col min="6665" max="6665" width="7.69921875" style="5" customWidth="1"/>
    <col min="6666" max="6909" width="11.19921875" style="5"/>
    <col min="6910" max="6910" width="15.59765625" style="5" customWidth="1"/>
    <col min="6911" max="6911" width="7.59765625" style="5" customWidth="1"/>
    <col min="6912" max="6913" width="6.69921875" style="5" customWidth="1"/>
    <col min="6914" max="6915" width="7.59765625" style="5" customWidth="1"/>
    <col min="6916" max="6916" width="9.3984375" style="5" customWidth="1"/>
    <col min="6917" max="6920" width="7.59765625" style="5" customWidth="1"/>
    <col min="6921" max="6921" width="7.69921875" style="5" customWidth="1"/>
    <col min="6922" max="7165" width="11.19921875" style="5"/>
    <col min="7166" max="7166" width="15.59765625" style="5" customWidth="1"/>
    <col min="7167" max="7167" width="7.59765625" style="5" customWidth="1"/>
    <col min="7168" max="7169" width="6.69921875" style="5" customWidth="1"/>
    <col min="7170" max="7171" width="7.59765625" style="5" customWidth="1"/>
    <col min="7172" max="7172" width="9.3984375" style="5" customWidth="1"/>
    <col min="7173" max="7176" width="7.59765625" style="5" customWidth="1"/>
    <col min="7177" max="7177" width="7.69921875" style="5" customWidth="1"/>
    <col min="7178" max="7421" width="11.19921875" style="5"/>
    <col min="7422" max="7422" width="15.59765625" style="5" customWidth="1"/>
    <col min="7423" max="7423" width="7.59765625" style="5" customWidth="1"/>
    <col min="7424" max="7425" width="6.69921875" style="5" customWidth="1"/>
    <col min="7426" max="7427" width="7.59765625" style="5" customWidth="1"/>
    <col min="7428" max="7428" width="9.3984375" style="5" customWidth="1"/>
    <col min="7429" max="7432" width="7.59765625" style="5" customWidth="1"/>
    <col min="7433" max="7433" width="7.69921875" style="5" customWidth="1"/>
    <col min="7434" max="7677" width="11.19921875" style="5"/>
    <col min="7678" max="7678" width="15.59765625" style="5" customWidth="1"/>
    <col min="7679" max="7679" width="7.59765625" style="5" customWidth="1"/>
    <col min="7680" max="7681" width="6.69921875" style="5" customWidth="1"/>
    <col min="7682" max="7683" width="7.59765625" style="5" customWidth="1"/>
    <col min="7684" max="7684" width="9.3984375" style="5" customWidth="1"/>
    <col min="7685" max="7688" width="7.59765625" style="5" customWidth="1"/>
    <col min="7689" max="7689" width="7.69921875" style="5" customWidth="1"/>
    <col min="7690" max="7933" width="11.19921875" style="5"/>
    <col min="7934" max="7934" width="15.59765625" style="5" customWidth="1"/>
    <col min="7935" max="7935" width="7.59765625" style="5" customWidth="1"/>
    <col min="7936" max="7937" width="6.69921875" style="5" customWidth="1"/>
    <col min="7938" max="7939" width="7.59765625" style="5" customWidth="1"/>
    <col min="7940" max="7940" width="9.3984375" style="5" customWidth="1"/>
    <col min="7941" max="7944" width="7.59765625" style="5" customWidth="1"/>
    <col min="7945" max="7945" width="7.69921875" style="5" customWidth="1"/>
    <col min="7946" max="8189" width="11.19921875" style="5"/>
    <col min="8190" max="8190" width="15.59765625" style="5" customWidth="1"/>
    <col min="8191" max="8191" width="7.59765625" style="5" customWidth="1"/>
    <col min="8192" max="8193" width="6.69921875" style="5" customWidth="1"/>
    <col min="8194" max="8195" width="7.59765625" style="5" customWidth="1"/>
    <col min="8196" max="8196" width="9.3984375" style="5" customWidth="1"/>
    <col min="8197" max="8200" width="7.59765625" style="5" customWidth="1"/>
    <col min="8201" max="8201" width="7.69921875" style="5" customWidth="1"/>
    <col min="8202" max="8445" width="11.19921875" style="5"/>
    <col min="8446" max="8446" width="15.59765625" style="5" customWidth="1"/>
    <col min="8447" max="8447" width="7.59765625" style="5" customWidth="1"/>
    <col min="8448" max="8449" width="6.69921875" style="5" customWidth="1"/>
    <col min="8450" max="8451" width="7.59765625" style="5" customWidth="1"/>
    <col min="8452" max="8452" width="9.3984375" style="5" customWidth="1"/>
    <col min="8453" max="8456" width="7.59765625" style="5" customWidth="1"/>
    <col min="8457" max="8457" width="7.69921875" style="5" customWidth="1"/>
    <col min="8458" max="8701" width="11.19921875" style="5"/>
    <col min="8702" max="8702" width="15.59765625" style="5" customWidth="1"/>
    <col min="8703" max="8703" width="7.59765625" style="5" customWidth="1"/>
    <col min="8704" max="8705" width="6.69921875" style="5" customWidth="1"/>
    <col min="8706" max="8707" width="7.59765625" style="5" customWidth="1"/>
    <col min="8708" max="8708" width="9.3984375" style="5" customWidth="1"/>
    <col min="8709" max="8712" width="7.59765625" style="5" customWidth="1"/>
    <col min="8713" max="8713" width="7.69921875" style="5" customWidth="1"/>
    <col min="8714" max="8957" width="11.19921875" style="5"/>
    <col min="8958" max="8958" width="15.59765625" style="5" customWidth="1"/>
    <col min="8959" max="8959" width="7.59765625" style="5" customWidth="1"/>
    <col min="8960" max="8961" width="6.69921875" style="5" customWidth="1"/>
    <col min="8962" max="8963" width="7.59765625" style="5" customWidth="1"/>
    <col min="8964" max="8964" width="9.3984375" style="5" customWidth="1"/>
    <col min="8965" max="8968" width="7.59765625" style="5" customWidth="1"/>
    <col min="8969" max="8969" width="7.69921875" style="5" customWidth="1"/>
    <col min="8970" max="9213" width="11.19921875" style="5"/>
    <col min="9214" max="9214" width="15.59765625" style="5" customWidth="1"/>
    <col min="9215" max="9215" width="7.59765625" style="5" customWidth="1"/>
    <col min="9216" max="9217" width="6.69921875" style="5" customWidth="1"/>
    <col min="9218" max="9219" width="7.59765625" style="5" customWidth="1"/>
    <col min="9220" max="9220" width="9.3984375" style="5" customWidth="1"/>
    <col min="9221" max="9224" width="7.59765625" style="5" customWidth="1"/>
    <col min="9225" max="9225" width="7.69921875" style="5" customWidth="1"/>
    <col min="9226" max="9469" width="11.19921875" style="5"/>
    <col min="9470" max="9470" width="15.59765625" style="5" customWidth="1"/>
    <col min="9471" max="9471" width="7.59765625" style="5" customWidth="1"/>
    <col min="9472" max="9473" width="6.69921875" style="5" customWidth="1"/>
    <col min="9474" max="9475" width="7.59765625" style="5" customWidth="1"/>
    <col min="9476" max="9476" width="9.3984375" style="5" customWidth="1"/>
    <col min="9477" max="9480" width="7.59765625" style="5" customWidth="1"/>
    <col min="9481" max="9481" width="7.69921875" style="5" customWidth="1"/>
    <col min="9482" max="9725" width="11.19921875" style="5"/>
    <col min="9726" max="9726" width="15.59765625" style="5" customWidth="1"/>
    <col min="9727" max="9727" width="7.59765625" style="5" customWidth="1"/>
    <col min="9728" max="9729" width="6.69921875" style="5" customWidth="1"/>
    <col min="9730" max="9731" width="7.59765625" style="5" customWidth="1"/>
    <col min="9732" max="9732" width="9.3984375" style="5" customWidth="1"/>
    <col min="9733" max="9736" width="7.59765625" style="5" customWidth="1"/>
    <col min="9737" max="9737" width="7.69921875" style="5" customWidth="1"/>
    <col min="9738" max="9981" width="11.19921875" style="5"/>
    <col min="9982" max="9982" width="15.59765625" style="5" customWidth="1"/>
    <col min="9983" max="9983" width="7.59765625" style="5" customWidth="1"/>
    <col min="9984" max="9985" width="6.69921875" style="5" customWidth="1"/>
    <col min="9986" max="9987" width="7.59765625" style="5" customWidth="1"/>
    <col min="9988" max="9988" width="9.3984375" style="5" customWidth="1"/>
    <col min="9989" max="9992" width="7.59765625" style="5" customWidth="1"/>
    <col min="9993" max="9993" width="7.69921875" style="5" customWidth="1"/>
    <col min="9994" max="10237" width="11.19921875" style="5"/>
    <col min="10238" max="10238" width="15.59765625" style="5" customWidth="1"/>
    <col min="10239" max="10239" width="7.59765625" style="5" customWidth="1"/>
    <col min="10240" max="10241" width="6.69921875" style="5" customWidth="1"/>
    <col min="10242" max="10243" width="7.59765625" style="5" customWidth="1"/>
    <col min="10244" max="10244" width="9.3984375" style="5" customWidth="1"/>
    <col min="10245" max="10248" width="7.59765625" style="5" customWidth="1"/>
    <col min="10249" max="10249" width="7.69921875" style="5" customWidth="1"/>
    <col min="10250" max="10493" width="11.19921875" style="5"/>
    <col min="10494" max="10494" width="15.59765625" style="5" customWidth="1"/>
    <col min="10495" max="10495" width="7.59765625" style="5" customWidth="1"/>
    <col min="10496" max="10497" width="6.69921875" style="5" customWidth="1"/>
    <col min="10498" max="10499" width="7.59765625" style="5" customWidth="1"/>
    <col min="10500" max="10500" width="9.3984375" style="5" customWidth="1"/>
    <col min="10501" max="10504" width="7.59765625" style="5" customWidth="1"/>
    <col min="10505" max="10505" width="7.69921875" style="5" customWidth="1"/>
    <col min="10506" max="10749" width="11.19921875" style="5"/>
    <col min="10750" max="10750" width="15.59765625" style="5" customWidth="1"/>
    <col min="10751" max="10751" width="7.59765625" style="5" customWidth="1"/>
    <col min="10752" max="10753" width="6.69921875" style="5" customWidth="1"/>
    <col min="10754" max="10755" width="7.59765625" style="5" customWidth="1"/>
    <col min="10756" max="10756" width="9.3984375" style="5" customWidth="1"/>
    <col min="10757" max="10760" width="7.59765625" style="5" customWidth="1"/>
    <col min="10761" max="10761" width="7.69921875" style="5" customWidth="1"/>
    <col min="10762" max="11005" width="11.19921875" style="5"/>
    <col min="11006" max="11006" width="15.59765625" style="5" customWidth="1"/>
    <col min="11007" max="11007" width="7.59765625" style="5" customWidth="1"/>
    <col min="11008" max="11009" width="6.69921875" style="5" customWidth="1"/>
    <col min="11010" max="11011" width="7.59765625" style="5" customWidth="1"/>
    <col min="11012" max="11012" width="9.3984375" style="5" customWidth="1"/>
    <col min="11013" max="11016" width="7.59765625" style="5" customWidth="1"/>
    <col min="11017" max="11017" width="7.69921875" style="5" customWidth="1"/>
    <col min="11018" max="11261" width="11.19921875" style="5"/>
    <col min="11262" max="11262" width="15.59765625" style="5" customWidth="1"/>
    <col min="11263" max="11263" width="7.59765625" style="5" customWidth="1"/>
    <col min="11264" max="11265" width="6.69921875" style="5" customWidth="1"/>
    <col min="11266" max="11267" width="7.59765625" style="5" customWidth="1"/>
    <col min="11268" max="11268" width="9.3984375" style="5" customWidth="1"/>
    <col min="11269" max="11272" width="7.59765625" style="5" customWidth="1"/>
    <col min="11273" max="11273" width="7.69921875" style="5" customWidth="1"/>
    <col min="11274" max="11517" width="11.19921875" style="5"/>
    <col min="11518" max="11518" width="15.59765625" style="5" customWidth="1"/>
    <col min="11519" max="11519" width="7.59765625" style="5" customWidth="1"/>
    <col min="11520" max="11521" width="6.69921875" style="5" customWidth="1"/>
    <col min="11522" max="11523" width="7.59765625" style="5" customWidth="1"/>
    <col min="11524" max="11524" width="9.3984375" style="5" customWidth="1"/>
    <col min="11525" max="11528" width="7.59765625" style="5" customWidth="1"/>
    <col min="11529" max="11529" width="7.69921875" style="5" customWidth="1"/>
    <col min="11530" max="11773" width="11.19921875" style="5"/>
    <col min="11774" max="11774" width="15.59765625" style="5" customWidth="1"/>
    <col min="11775" max="11775" width="7.59765625" style="5" customWidth="1"/>
    <col min="11776" max="11777" width="6.69921875" style="5" customWidth="1"/>
    <col min="11778" max="11779" width="7.59765625" style="5" customWidth="1"/>
    <col min="11780" max="11780" width="9.3984375" style="5" customWidth="1"/>
    <col min="11781" max="11784" width="7.59765625" style="5" customWidth="1"/>
    <col min="11785" max="11785" width="7.69921875" style="5" customWidth="1"/>
    <col min="11786" max="12029" width="11.19921875" style="5"/>
    <col min="12030" max="12030" width="15.59765625" style="5" customWidth="1"/>
    <col min="12031" max="12031" width="7.59765625" style="5" customWidth="1"/>
    <col min="12032" max="12033" width="6.69921875" style="5" customWidth="1"/>
    <col min="12034" max="12035" width="7.59765625" style="5" customWidth="1"/>
    <col min="12036" max="12036" width="9.3984375" style="5" customWidth="1"/>
    <col min="12037" max="12040" width="7.59765625" style="5" customWidth="1"/>
    <col min="12041" max="12041" width="7.69921875" style="5" customWidth="1"/>
    <col min="12042" max="12285" width="11.19921875" style="5"/>
    <col min="12286" max="12286" width="15.59765625" style="5" customWidth="1"/>
    <col min="12287" max="12287" width="7.59765625" style="5" customWidth="1"/>
    <col min="12288" max="12289" width="6.69921875" style="5" customWidth="1"/>
    <col min="12290" max="12291" width="7.59765625" style="5" customWidth="1"/>
    <col min="12292" max="12292" width="9.3984375" style="5" customWidth="1"/>
    <col min="12293" max="12296" width="7.59765625" style="5" customWidth="1"/>
    <col min="12297" max="12297" width="7.69921875" style="5" customWidth="1"/>
    <col min="12298" max="12541" width="11.19921875" style="5"/>
    <col min="12542" max="12542" width="15.59765625" style="5" customWidth="1"/>
    <col min="12543" max="12543" width="7.59765625" style="5" customWidth="1"/>
    <col min="12544" max="12545" width="6.69921875" style="5" customWidth="1"/>
    <col min="12546" max="12547" width="7.59765625" style="5" customWidth="1"/>
    <col min="12548" max="12548" width="9.3984375" style="5" customWidth="1"/>
    <col min="12549" max="12552" width="7.59765625" style="5" customWidth="1"/>
    <col min="12553" max="12553" width="7.69921875" style="5" customWidth="1"/>
    <col min="12554" max="12797" width="11.19921875" style="5"/>
    <col min="12798" max="12798" width="15.59765625" style="5" customWidth="1"/>
    <col min="12799" max="12799" width="7.59765625" style="5" customWidth="1"/>
    <col min="12800" max="12801" width="6.69921875" style="5" customWidth="1"/>
    <col min="12802" max="12803" width="7.59765625" style="5" customWidth="1"/>
    <col min="12804" max="12804" width="9.3984375" style="5" customWidth="1"/>
    <col min="12805" max="12808" width="7.59765625" style="5" customWidth="1"/>
    <col min="12809" max="12809" width="7.69921875" style="5" customWidth="1"/>
    <col min="12810" max="13053" width="11.19921875" style="5"/>
    <col min="13054" max="13054" width="15.59765625" style="5" customWidth="1"/>
    <col min="13055" max="13055" width="7.59765625" style="5" customWidth="1"/>
    <col min="13056" max="13057" width="6.69921875" style="5" customWidth="1"/>
    <col min="13058" max="13059" width="7.59765625" style="5" customWidth="1"/>
    <col min="13060" max="13060" width="9.3984375" style="5" customWidth="1"/>
    <col min="13061" max="13064" width="7.59765625" style="5" customWidth="1"/>
    <col min="13065" max="13065" width="7.69921875" style="5" customWidth="1"/>
    <col min="13066" max="13309" width="11.19921875" style="5"/>
    <col min="13310" max="13310" width="15.59765625" style="5" customWidth="1"/>
    <col min="13311" max="13311" width="7.59765625" style="5" customWidth="1"/>
    <col min="13312" max="13313" width="6.69921875" style="5" customWidth="1"/>
    <col min="13314" max="13315" width="7.59765625" style="5" customWidth="1"/>
    <col min="13316" max="13316" width="9.3984375" style="5" customWidth="1"/>
    <col min="13317" max="13320" width="7.59765625" style="5" customWidth="1"/>
    <col min="13321" max="13321" width="7.69921875" style="5" customWidth="1"/>
    <col min="13322" max="13565" width="11.19921875" style="5"/>
    <col min="13566" max="13566" width="15.59765625" style="5" customWidth="1"/>
    <col min="13567" max="13567" width="7.59765625" style="5" customWidth="1"/>
    <col min="13568" max="13569" width="6.69921875" style="5" customWidth="1"/>
    <col min="13570" max="13571" width="7.59765625" style="5" customWidth="1"/>
    <col min="13572" max="13572" width="9.3984375" style="5" customWidth="1"/>
    <col min="13573" max="13576" width="7.59765625" style="5" customWidth="1"/>
    <col min="13577" max="13577" width="7.69921875" style="5" customWidth="1"/>
    <col min="13578" max="13821" width="11.19921875" style="5"/>
    <col min="13822" max="13822" width="15.59765625" style="5" customWidth="1"/>
    <col min="13823" max="13823" width="7.59765625" style="5" customWidth="1"/>
    <col min="13824" max="13825" width="6.69921875" style="5" customWidth="1"/>
    <col min="13826" max="13827" width="7.59765625" style="5" customWidth="1"/>
    <col min="13828" max="13828" width="9.3984375" style="5" customWidth="1"/>
    <col min="13829" max="13832" width="7.59765625" style="5" customWidth="1"/>
    <col min="13833" max="13833" width="7.69921875" style="5" customWidth="1"/>
    <col min="13834" max="14077" width="11.19921875" style="5"/>
    <col min="14078" max="14078" width="15.59765625" style="5" customWidth="1"/>
    <col min="14079" max="14079" width="7.59765625" style="5" customWidth="1"/>
    <col min="14080" max="14081" width="6.69921875" style="5" customWidth="1"/>
    <col min="14082" max="14083" width="7.59765625" style="5" customWidth="1"/>
    <col min="14084" max="14084" width="9.3984375" style="5" customWidth="1"/>
    <col min="14085" max="14088" width="7.59765625" style="5" customWidth="1"/>
    <col min="14089" max="14089" width="7.69921875" style="5" customWidth="1"/>
    <col min="14090" max="14333" width="11.19921875" style="5"/>
    <col min="14334" max="14334" width="15.59765625" style="5" customWidth="1"/>
    <col min="14335" max="14335" width="7.59765625" style="5" customWidth="1"/>
    <col min="14336" max="14337" width="6.69921875" style="5" customWidth="1"/>
    <col min="14338" max="14339" width="7.59765625" style="5" customWidth="1"/>
    <col min="14340" max="14340" width="9.3984375" style="5" customWidth="1"/>
    <col min="14341" max="14344" width="7.59765625" style="5" customWidth="1"/>
    <col min="14345" max="14345" width="7.69921875" style="5" customWidth="1"/>
    <col min="14346" max="14589" width="11.19921875" style="5"/>
    <col min="14590" max="14590" width="15.59765625" style="5" customWidth="1"/>
    <col min="14591" max="14591" width="7.59765625" style="5" customWidth="1"/>
    <col min="14592" max="14593" width="6.69921875" style="5" customWidth="1"/>
    <col min="14594" max="14595" width="7.59765625" style="5" customWidth="1"/>
    <col min="14596" max="14596" width="9.3984375" style="5" customWidth="1"/>
    <col min="14597" max="14600" width="7.59765625" style="5" customWidth="1"/>
    <col min="14601" max="14601" width="7.69921875" style="5" customWidth="1"/>
    <col min="14602" max="14845" width="11.19921875" style="5"/>
    <col min="14846" max="14846" width="15.59765625" style="5" customWidth="1"/>
    <col min="14847" max="14847" width="7.59765625" style="5" customWidth="1"/>
    <col min="14848" max="14849" width="6.69921875" style="5" customWidth="1"/>
    <col min="14850" max="14851" width="7.59765625" style="5" customWidth="1"/>
    <col min="14852" max="14852" width="9.3984375" style="5" customWidth="1"/>
    <col min="14853" max="14856" width="7.59765625" style="5" customWidth="1"/>
    <col min="14857" max="14857" width="7.69921875" style="5" customWidth="1"/>
    <col min="14858" max="15101" width="11.19921875" style="5"/>
    <col min="15102" max="15102" width="15.59765625" style="5" customWidth="1"/>
    <col min="15103" max="15103" width="7.59765625" style="5" customWidth="1"/>
    <col min="15104" max="15105" width="6.69921875" style="5" customWidth="1"/>
    <col min="15106" max="15107" width="7.59765625" style="5" customWidth="1"/>
    <col min="15108" max="15108" width="9.3984375" style="5" customWidth="1"/>
    <col min="15109" max="15112" width="7.59765625" style="5" customWidth="1"/>
    <col min="15113" max="15113" width="7.69921875" style="5" customWidth="1"/>
    <col min="15114" max="15357" width="11.19921875" style="5"/>
    <col min="15358" max="15358" width="15.59765625" style="5" customWidth="1"/>
    <col min="15359" max="15359" width="7.59765625" style="5" customWidth="1"/>
    <col min="15360" max="15361" width="6.69921875" style="5" customWidth="1"/>
    <col min="15362" max="15363" width="7.59765625" style="5" customWidth="1"/>
    <col min="15364" max="15364" width="9.3984375" style="5" customWidth="1"/>
    <col min="15365" max="15368" width="7.59765625" style="5" customWidth="1"/>
    <col min="15369" max="15369" width="7.69921875" style="5" customWidth="1"/>
    <col min="15370" max="15613" width="11.19921875" style="5"/>
    <col min="15614" max="15614" width="15.59765625" style="5" customWidth="1"/>
    <col min="15615" max="15615" width="7.59765625" style="5" customWidth="1"/>
    <col min="15616" max="15617" width="6.69921875" style="5" customWidth="1"/>
    <col min="15618" max="15619" width="7.59765625" style="5" customWidth="1"/>
    <col min="15620" max="15620" width="9.3984375" style="5" customWidth="1"/>
    <col min="15621" max="15624" width="7.59765625" style="5" customWidth="1"/>
    <col min="15625" max="15625" width="7.69921875" style="5" customWidth="1"/>
    <col min="15626" max="15869" width="11.19921875" style="5"/>
    <col min="15870" max="15870" width="15.59765625" style="5" customWidth="1"/>
    <col min="15871" max="15871" width="7.59765625" style="5" customWidth="1"/>
    <col min="15872" max="15873" width="6.69921875" style="5" customWidth="1"/>
    <col min="15874" max="15875" width="7.59765625" style="5" customWidth="1"/>
    <col min="15876" max="15876" width="9.3984375" style="5" customWidth="1"/>
    <col min="15877" max="15880" width="7.59765625" style="5" customWidth="1"/>
    <col min="15881" max="15881" width="7.69921875" style="5" customWidth="1"/>
    <col min="15882" max="16125" width="11.19921875" style="5"/>
    <col min="16126" max="16126" width="15.59765625" style="5" customWidth="1"/>
    <col min="16127" max="16127" width="7.59765625" style="5" customWidth="1"/>
    <col min="16128" max="16129" width="6.69921875" style="5" customWidth="1"/>
    <col min="16130" max="16131" width="7.59765625" style="5" customWidth="1"/>
    <col min="16132" max="16132" width="9.3984375" style="5" customWidth="1"/>
    <col min="16133" max="16136" width="7.59765625" style="5" customWidth="1"/>
    <col min="16137" max="16137" width="7.69921875" style="5" customWidth="1"/>
    <col min="16138" max="16379" width="11.19921875" style="5"/>
    <col min="16380" max="16384" width="11" style="5" customWidth="1"/>
  </cols>
  <sheetData>
    <row r="1" spans="1:22" ht="99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</row>
    <row r="2" spans="1:22" ht="39" customHeight="1">
      <c r="A2" s="56" t="s">
        <v>43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</row>
    <row r="3" spans="1:22" ht="108" customHeight="1">
      <c r="A3" s="57" t="s">
        <v>55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</row>
    <row r="4" spans="1:22" ht="58.95" customHeight="1">
      <c r="A4" s="80" t="s">
        <v>45</v>
      </c>
      <c r="B4" s="80"/>
      <c r="C4" s="80"/>
      <c r="D4" s="80"/>
      <c r="E4" s="80"/>
      <c r="F4" s="80"/>
      <c r="G4" s="80"/>
      <c r="H4" s="80"/>
      <c r="I4" s="80"/>
      <c r="J4" s="80"/>
      <c r="K4" s="80"/>
      <c r="N4" s="63" t="s">
        <v>60</v>
      </c>
      <c r="O4" s="63"/>
      <c r="P4" s="63"/>
      <c r="Q4" s="63"/>
      <c r="R4" s="63"/>
      <c r="S4" s="63"/>
      <c r="T4" s="63"/>
      <c r="U4" s="63"/>
      <c r="V4" s="63"/>
    </row>
    <row r="5" spans="1:22" ht="24" customHeight="1">
      <c r="A5" s="81" t="s">
        <v>5</v>
      </c>
      <c r="B5" s="81"/>
      <c r="C5" s="81"/>
      <c r="D5" s="81"/>
      <c r="E5" s="81"/>
      <c r="F5" s="81"/>
      <c r="G5" s="81"/>
      <c r="H5" s="81"/>
      <c r="I5" s="81"/>
      <c r="J5" s="81"/>
      <c r="K5" s="81"/>
      <c r="N5" s="64"/>
      <c r="O5" s="64"/>
      <c r="P5" s="64"/>
      <c r="Q5" s="64"/>
      <c r="R5" s="64"/>
      <c r="S5" s="64"/>
      <c r="T5" s="64"/>
      <c r="U5" s="64"/>
      <c r="V5" s="64"/>
    </row>
    <row r="6" spans="1:22" s="9" customFormat="1" ht="31.8" customHeight="1">
      <c r="A6" s="24" t="s">
        <v>6</v>
      </c>
      <c r="B6" s="79"/>
      <c r="C6" s="79"/>
      <c r="D6" s="79"/>
      <c r="E6" s="79"/>
      <c r="F6" s="79"/>
      <c r="G6" s="79"/>
      <c r="H6" s="79"/>
      <c r="I6" s="79" t="s">
        <v>7</v>
      </c>
      <c r="J6" s="79"/>
      <c r="K6" s="25">
        <v>0.2</v>
      </c>
      <c r="N6" s="24" t="s">
        <v>6</v>
      </c>
      <c r="O6" s="58"/>
      <c r="P6" s="59"/>
      <c r="Q6" s="59"/>
      <c r="R6" s="59"/>
      <c r="S6" s="59"/>
      <c r="T6" s="60" t="s">
        <v>7</v>
      </c>
      <c r="U6" s="60"/>
      <c r="V6" s="25">
        <v>0.2</v>
      </c>
    </row>
    <row r="7" spans="1:22" s="9" customFormat="1" ht="16.8" customHeight="1">
      <c r="A7" s="52" t="s">
        <v>63</v>
      </c>
      <c r="B7" s="53"/>
      <c r="C7" s="53"/>
      <c r="D7" s="53"/>
      <c r="E7" s="53"/>
      <c r="F7" s="53"/>
      <c r="G7" s="53"/>
      <c r="H7" s="53"/>
      <c r="I7" s="53"/>
      <c r="J7" s="53"/>
      <c r="K7" s="53"/>
      <c r="N7" s="52" t="s">
        <v>64</v>
      </c>
      <c r="O7" s="53"/>
      <c r="P7" s="53"/>
      <c r="Q7" s="53"/>
      <c r="R7" s="53"/>
      <c r="S7" s="53"/>
      <c r="T7" s="54"/>
      <c r="U7" s="54"/>
      <c r="V7" s="54"/>
    </row>
    <row r="8" spans="1:22" ht="25.05" customHeight="1" thickBot="1">
      <c r="A8" s="38"/>
      <c r="B8" s="47" t="s">
        <v>8</v>
      </c>
      <c r="C8" s="47"/>
      <c r="D8" s="47"/>
      <c r="E8" s="47"/>
      <c r="F8" s="47"/>
      <c r="G8" s="47"/>
      <c r="H8" s="47"/>
      <c r="I8" s="47"/>
      <c r="J8" s="47"/>
      <c r="K8" s="47"/>
      <c r="N8" s="38"/>
      <c r="O8" s="47" t="s">
        <v>8</v>
      </c>
      <c r="P8" s="47"/>
      <c r="Q8" s="47"/>
      <c r="R8" s="47"/>
      <c r="S8" s="47"/>
      <c r="T8" s="47"/>
      <c r="U8" s="47"/>
      <c r="V8" s="48"/>
    </row>
    <row r="9" spans="1:22" ht="54" customHeight="1" thickTop="1" thickBot="1">
      <c r="A9" s="47" t="s">
        <v>27</v>
      </c>
      <c r="B9" s="49" t="s">
        <v>9</v>
      </c>
      <c r="C9" s="50"/>
      <c r="D9" s="50"/>
      <c r="E9" s="50"/>
      <c r="F9" s="50"/>
      <c r="G9" s="50"/>
      <c r="H9" s="82"/>
      <c r="I9" s="47" t="s">
        <v>58</v>
      </c>
      <c r="J9" s="78" t="s">
        <v>54</v>
      </c>
      <c r="K9" s="78"/>
      <c r="N9" s="47" t="s">
        <v>27</v>
      </c>
      <c r="O9" s="49" t="s">
        <v>9</v>
      </c>
      <c r="P9" s="50"/>
      <c r="Q9" s="50"/>
      <c r="R9" s="50"/>
      <c r="S9" s="50"/>
      <c r="T9" s="50"/>
      <c r="U9" s="50"/>
      <c r="V9" s="51" t="s">
        <v>58</v>
      </c>
    </row>
    <row r="10" spans="1:22" s="9" customFormat="1" ht="34.799999999999997" customHeight="1" thickTop="1" thickBot="1">
      <c r="A10" s="47"/>
      <c r="B10" s="26" t="s">
        <v>10</v>
      </c>
      <c r="C10" s="26" t="s">
        <v>11</v>
      </c>
      <c r="D10" s="26" t="s">
        <v>12</v>
      </c>
      <c r="E10" s="26" t="s">
        <v>13</v>
      </c>
      <c r="F10" s="26" t="s">
        <v>61</v>
      </c>
      <c r="G10" s="27" t="s">
        <v>14</v>
      </c>
      <c r="H10" s="26" t="s">
        <v>15</v>
      </c>
      <c r="I10" s="47"/>
      <c r="J10" s="28" t="s">
        <v>17</v>
      </c>
      <c r="K10" s="28" t="s">
        <v>16</v>
      </c>
      <c r="N10" s="47"/>
      <c r="O10" s="40" t="s">
        <v>10</v>
      </c>
      <c r="P10" s="40" t="s">
        <v>11</v>
      </c>
      <c r="Q10" s="40" t="s">
        <v>12</v>
      </c>
      <c r="R10" s="40" t="s">
        <v>13</v>
      </c>
      <c r="S10" s="26" t="s">
        <v>61</v>
      </c>
      <c r="T10" s="41" t="s">
        <v>14</v>
      </c>
      <c r="U10" s="44" t="s">
        <v>15</v>
      </c>
      <c r="V10" s="51"/>
    </row>
    <row r="11" spans="1:22" s="9" customFormat="1" ht="25.05" customHeight="1" thickTop="1" thickBot="1">
      <c r="A11" s="24" t="s">
        <v>39</v>
      </c>
      <c r="B11" s="29"/>
      <c r="C11" s="29"/>
      <c r="D11" s="29"/>
      <c r="E11" s="29"/>
      <c r="F11" s="29"/>
      <c r="G11" s="29"/>
      <c r="H11" s="29"/>
      <c r="I11" s="42">
        <f>SUM(B11:H11)</f>
        <v>0</v>
      </c>
      <c r="J11" s="29"/>
      <c r="K11" s="29"/>
      <c r="N11" s="24" t="s">
        <v>34</v>
      </c>
      <c r="O11" s="29">
        <f t="shared" ref="O11:U11" si="0">B12</f>
        <v>0</v>
      </c>
      <c r="P11" s="29">
        <f t="shared" si="0"/>
        <v>0</v>
      </c>
      <c r="Q11" s="29">
        <f t="shared" si="0"/>
        <v>0</v>
      </c>
      <c r="R11" s="29">
        <f t="shared" si="0"/>
        <v>0</v>
      </c>
      <c r="S11" s="29">
        <f t="shared" si="0"/>
        <v>0</v>
      </c>
      <c r="T11" s="29">
        <f t="shared" si="0"/>
        <v>0</v>
      </c>
      <c r="U11" s="45">
        <f t="shared" si="0"/>
        <v>0</v>
      </c>
      <c r="V11" s="46">
        <f>I12</f>
        <v>0</v>
      </c>
    </row>
    <row r="12" spans="1:22" s="9" customFormat="1" ht="25.05" customHeight="1" thickTop="1">
      <c r="A12" s="24" t="s">
        <v>34</v>
      </c>
      <c r="B12" s="29"/>
      <c r="C12" s="29"/>
      <c r="D12" s="29"/>
      <c r="E12" s="29"/>
      <c r="F12" s="29"/>
      <c r="G12" s="29"/>
      <c r="H12" s="29"/>
      <c r="I12" s="42">
        <f>SUM(B12:H12)</f>
        <v>0</v>
      </c>
      <c r="J12" s="29"/>
      <c r="K12" s="29"/>
      <c r="N12" s="5"/>
      <c r="O12" s="5"/>
      <c r="P12" s="5"/>
      <c r="Q12" s="5"/>
      <c r="R12" s="5"/>
      <c r="S12" s="5"/>
      <c r="T12" s="5"/>
      <c r="U12" s="5"/>
      <c r="V12" s="5"/>
    </row>
    <row r="13" spans="1:22" s="9" customFormat="1" ht="25.05" customHeight="1">
      <c r="A13" s="24" t="s">
        <v>65</v>
      </c>
      <c r="B13" s="29"/>
      <c r="C13" s="29"/>
      <c r="D13" s="29"/>
      <c r="E13" s="29"/>
      <c r="F13" s="29"/>
      <c r="G13" s="29"/>
      <c r="H13" s="29"/>
      <c r="I13" s="42">
        <f>SUM(B13:H13)</f>
        <v>0</v>
      </c>
      <c r="J13" s="29"/>
      <c r="K13" s="29"/>
      <c r="N13" s="5"/>
      <c r="O13" s="5"/>
      <c r="P13" s="5"/>
      <c r="Q13" s="5"/>
      <c r="R13" s="5"/>
      <c r="S13" s="5"/>
      <c r="T13" s="5"/>
      <c r="U13" s="5"/>
      <c r="V13" s="5"/>
    </row>
    <row r="14" spans="1:22">
      <c r="A14" s="10" t="s">
        <v>18</v>
      </c>
    </row>
    <row r="15" spans="1:22">
      <c r="A15" s="10"/>
    </row>
    <row r="16" spans="1:22">
      <c r="A16" s="10"/>
    </row>
    <row r="17" spans="1:11" ht="27.6" customHeight="1">
      <c r="A17" s="77" t="s">
        <v>66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</row>
    <row r="18" spans="1:11" ht="24.6" customHeight="1">
      <c r="A18" s="83" t="s">
        <v>53</v>
      </c>
      <c r="B18" s="83"/>
      <c r="C18" s="83"/>
      <c r="D18" s="39"/>
      <c r="E18" s="83" t="s">
        <v>50</v>
      </c>
      <c r="F18" s="83"/>
      <c r="G18" s="83"/>
      <c r="H18" s="83"/>
      <c r="I18" s="83"/>
      <c r="J18" s="83"/>
      <c r="K18" s="83"/>
    </row>
    <row r="19" spans="1:11" ht="24.6" customHeight="1">
      <c r="A19" s="83" t="s">
        <v>19</v>
      </c>
      <c r="B19" s="83"/>
      <c r="C19" s="83"/>
      <c r="D19" s="39"/>
      <c r="E19" s="83" t="s">
        <v>51</v>
      </c>
      <c r="F19" s="83"/>
      <c r="G19" s="83"/>
      <c r="H19" s="83"/>
      <c r="I19" s="83"/>
      <c r="J19" s="83"/>
      <c r="K19" s="83"/>
    </row>
    <row r="20" spans="1:11" ht="24.6" customHeight="1">
      <c r="A20" s="83" t="s">
        <v>20</v>
      </c>
      <c r="B20" s="83"/>
      <c r="C20" s="83"/>
      <c r="D20" s="39"/>
      <c r="E20" s="83" t="s">
        <v>52</v>
      </c>
      <c r="F20" s="83"/>
      <c r="G20" s="83"/>
      <c r="H20" s="83"/>
      <c r="I20" s="83"/>
      <c r="J20" s="83"/>
      <c r="K20" s="83"/>
    </row>
    <row r="21" spans="1:11" ht="24.6" customHeight="1">
      <c r="A21" s="83" t="s">
        <v>59</v>
      </c>
      <c r="B21" s="83"/>
      <c r="C21" s="83"/>
      <c r="D21" s="39"/>
      <c r="E21" s="83" t="s">
        <v>46</v>
      </c>
      <c r="F21" s="83"/>
      <c r="G21" s="83"/>
      <c r="H21" s="83"/>
      <c r="I21" s="83"/>
      <c r="J21" s="83"/>
      <c r="K21" s="83"/>
    </row>
    <row r="22" spans="1:11" ht="24.6" customHeight="1">
      <c r="A22" s="83" t="s">
        <v>22</v>
      </c>
      <c r="B22" s="83"/>
      <c r="C22" s="83"/>
      <c r="D22" s="39"/>
      <c r="E22" s="83" t="s">
        <v>46</v>
      </c>
      <c r="F22" s="83"/>
      <c r="G22" s="83"/>
      <c r="H22" s="83"/>
      <c r="I22" s="83"/>
      <c r="J22" s="83"/>
      <c r="K22" s="83"/>
    </row>
    <row r="23" spans="1:11" ht="24.6" customHeight="1">
      <c r="A23" s="83" t="s">
        <v>23</v>
      </c>
      <c r="B23" s="83"/>
      <c r="C23" s="83"/>
      <c r="D23" s="39"/>
      <c r="E23" s="83" t="s">
        <v>47</v>
      </c>
      <c r="F23" s="83"/>
      <c r="G23" s="83"/>
      <c r="H23" s="83"/>
      <c r="I23" s="83"/>
      <c r="J23" s="83"/>
      <c r="K23" s="83"/>
    </row>
    <row r="24" spans="1:11" ht="24.6" customHeight="1">
      <c r="A24" s="83"/>
      <c r="B24" s="83"/>
      <c r="C24" s="83"/>
      <c r="D24" s="39"/>
      <c r="E24" s="83" t="s">
        <v>48</v>
      </c>
      <c r="F24" s="83"/>
      <c r="G24" s="83"/>
      <c r="H24" s="83"/>
      <c r="I24" s="83"/>
      <c r="J24" s="83"/>
      <c r="K24" s="83"/>
    </row>
    <row r="25" spans="1:11" ht="24.6" customHeight="1">
      <c r="A25" s="83"/>
      <c r="B25" s="83"/>
      <c r="C25" s="83"/>
      <c r="D25" s="39"/>
      <c r="E25" s="83" t="s">
        <v>49</v>
      </c>
      <c r="F25" s="83"/>
      <c r="G25" s="83"/>
      <c r="H25" s="83"/>
      <c r="I25" s="83"/>
      <c r="J25" s="83"/>
      <c r="K25" s="83"/>
    </row>
    <row r="26" spans="1:11" ht="24.6" customHeight="1">
      <c r="A26" s="36"/>
      <c r="B26" s="36"/>
      <c r="C26" s="36"/>
      <c r="D26" s="37"/>
      <c r="E26" s="36"/>
      <c r="F26" s="36"/>
      <c r="G26" s="36"/>
      <c r="H26" s="36"/>
      <c r="I26" s="36"/>
      <c r="J26" s="36"/>
    </row>
    <row r="27" spans="1:11" ht="24.6" customHeight="1">
      <c r="A27" s="36"/>
      <c r="B27" s="36"/>
      <c r="C27" s="36"/>
      <c r="D27" s="37"/>
      <c r="E27" s="36"/>
      <c r="F27" s="36"/>
      <c r="G27" s="36"/>
      <c r="H27" s="36"/>
      <c r="I27" s="36"/>
      <c r="J27" s="36"/>
    </row>
    <row r="28" spans="1:11" ht="13.8">
      <c r="F28" s="7" t="s">
        <v>24</v>
      </c>
      <c r="K28" s="11" t="s">
        <v>25</v>
      </c>
    </row>
    <row r="30" spans="1:11">
      <c r="F30" s="6" t="s">
        <v>26</v>
      </c>
    </row>
  </sheetData>
  <mergeCells count="36">
    <mergeCell ref="A23:C25"/>
    <mergeCell ref="A18:C18"/>
    <mergeCell ref="A19:C19"/>
    <mergeCell ref="A20:C20"/>
    <mergeCell ref="E23:K23"/>
    <mergeCell ref="E24:K24"/>
    <mergeCell ref="E22:K22"/>
    <mergeCell ref="E25:K25"/>
    <mergeCell ref="A22:C22"/>
    <mergeCell ref="A21:C21"/>
    <mergeCell ref="E21:K21"/>
    <mergeCell ref="E20:K20"/>
    <mergeCell ref="E19:K19"/>
    <mergeCell ref="E18:K18"/>
    <mergeCell ref="V9:V10"/>
    <mergeCell ref="A7:K7"/>
    <mergeCell ref="B8:K8"/>
    <mergeCell ref="A9:A10"/>
    <mergeCell ref="I9:I10"/>
    <mergeCell ref="B9:H9"/>
    <mergeCell ref="N7:V7"/>
    <mergeCell ref="A17:K17"/>
    <mergeCell ref="A1:V1"/>
    <mergeCell ref="A2:V2"/>
    <mergeCell ref="A3:V3"/>
    <mergeCell ref="J9:K9"/>
    <mergeCell ref="I6:J6"/>
    <mergeCell ref="B6:H6"/>
    <mergeCell ref="O6:S6"/>
    <mergeCell ref="T6:U6"/>
    <mergeCell ref="N4:V5"/>
    <mergeCell ref="A4:K4"/>
    <mergeCell ref="A5:K5"/>
    <mergeCell ref="O8:V8"/>
    <mergeCell ref="N9:N10"/>
    <mergeCell ref="O9:U9"/>
  </mergeCells>
  <pageMargins left="0.70866141732283472" right="0.70866141732283472" top="0.74803149606299213" bottom="0.74803149606299213" header="0.31496062992125984" footer="0.31496062992125984"/>
  <pageSetup paperSize="9" scale="71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view="pageBreakPreview" zoomScaleNormal="74" zoomScaleSheetLayoutView="100" workbookViewId="0">
      <selection activeCell="C21" sqref="C21"/>
    </sheetView>
  </sheetViews>
  <sheetFormatPr baseColWidth="10" defaultColWidth="11.3984375" defaultRowHeight="13.8"/>
  <cols>
    <col min="1" max="1" width="64.69921875" style="1" customWidth="1"/>
    <col min="2" max="2" width="9" style="1" customWidth="1"/>
    <col min="3" max="3" width="41.09765625" style="1" customWidth="1"/>
    <col min="4" max="5" width="11.3984375" style="3"/>
    <col min="6" max="6" width="0" style="3" hidden="1" customWidth="1"/>
    <col min="7" max="8" width="11.3984375" style="3"/>
    <col min="9" max="9" width="0" style="3" hidden="1" customWidth="1"/>
    <col min="10" max="11" width="11.3984375" style="3"/>
    <col min="12" max="12" width="0" style="3" hidden="1" customWidth="1"/>
    <col min="13" max="16384" width="11.3984375" style="1"/>
  </cols>
  <sheetData>
    <row r="1" spans="1:12" ht="99" customHeight="1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2" ht="39" customHeight="1">
      <c r="A2" s="103" t="s">
        <v>43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spans="1:12" ht="39.6" customHeight="1">
      <c r="A3" s="104" t="s">
        <v>44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7"/>
    </row>
    <row r="4" spans="1:12" ht="58.95" customHeight="1">
      <c r="A4" s="105" t="s">
        <v>67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7"/>
    </row>
    <row r="5" spans="1:12" ht="15" customHeight="1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7"/>
    </row>
    <row r="6" spans="1:12" ht="23.25" customHeight="1">
      <c r="A6" s="91" t="s">
        <v>4</v>
      </c>
      <c r="B6" s="84" t="s">
        <v>68</v>
      </c>
      <c r="C6" s="84"/>
      <c r="D6" s="84"/>
      <c r="E6" s="84"/>
      <c r="F6" s="84"/>
      <c r="G6" s="84"/>
      <c r="H6" s="84"/>
      <c r="I6" s="84"/>
      <c r="J6" s="84"/>
      <c r="K6" s="84"/>
      <c r="L6" s="18"/>
    </row>
    <row r="7" spans="1:12" ht="23.25" customHeight="1">
      <c r="A7" s="92"/>
      <c r="B7" s="84"/>
      <c r="C7" s="84"/>
      <c r="D7" s="84"/>
      <c r="E7" s="84"/>
      <c r="F7" s="84"/>
      <c r="G7" s="84"/>
      <c r="H7" s="84"/>
      <c r="I7" s="84"/>
      <c r="J7" s="84"/>
      <c r="K7" s="84"/>
      <c r="L7" s="18"/>
    </row>
    <row r="8" spans="1:12" ht="39.9" customHeight="1">
      <c r="A8" s="90" t="s">
        <v>69</v>
      </c>
      <c r="B8" s="93" t="s">
        <v>35</v>
      </c>
      <c r="C8" s="93"/>
      <c r="D8" s="19"/>
      <c r="E8" s="17" t="s">
        <v>1</v>
      </c>
      <c r="F8" s="17">
        <f>+D8*D9</f>
        <v>0</v>
      </c>
      <c r="G8" s="19"/>
      <c r="H8" s="20" t="s">
        <v>2</v>
      </c>
      <c r="I8" s="17">
        <f>+G8*G9</f>
        <v>0</v>
      </c>
      <c r="J8" s="19"/>
      <c r="K8" s="20" t="s">
        <v>3</v>
      </c>
      <c r="L8" s="17">
        <f>+J8*J9</f>
        <v>0</v>
      </c>
    </row>
    <row r="9" spans="1:12" ht="30" customHeight="1">
      <c r="A9" s="90"/>
      <c r="B9" s="21"/>
      <c r="C9" s="21" t="s">
        <v>0</v>
      </c>
      <c r="D9" s="84">
        <v>0.9</v>
      </c>
      <c r="E9" s="84"/>
      <c r="F9" s="17"/>
      <c r="G9" s="84">
        <v>1</v>
      </c>
      <c r="H9" s="84"/>
      <c r="I9" s="17"/>
      <c r="J9" s="84">
        <v>1.1000000000000001</v>
      </c>
      <c r="K9" s="84"/>
      <c r="L9" s="22"/>
    </row>
    <row r="10" spans="1:12" ht="39.9" customHeight="1">
      <c r="A10" s="97" t="s">
        <v>70</v>
      </c>
      <c r="B10" s="94" t="s">
        <v>36</v>
      </c>
      <c r="C10" s="94"/>
      <c r="D10" s="19"/>
      <c r="E10" s="17" t="s">
        <v>1</v>
      </c>
      <c r="F10" s="17">
        <f>+D10*D11</f>
        <v>0</v>
      </c>
      <c r="G10" s="19"/>
      <c r="H10" s="17" t="s">
        <v>2</v>
      </c>
      <c r="I10" s="17">
        <f>+G10*G11</f>
        <v>0</v>
      </c>
      <c r="J10" s="19"/>
      <c r="K10" s="17" t="s">
        <v>3</v>
      </c>
      <c r="L10" s="17">
        <f>+J10*J11</f>
        <v>0</v>
      </c>
    </row>
    <row r="11" spans="1:12" ht="30" customHeight="1">
      <c r="A11" s="97"/>
      <c r="B11" s="21"/>
      <c r="C11" s="21" t="s">
        <v>0</v>
      </c>
      <c r="D11" s="84">
        <v>0.9</v>
      </c>
      <c r="E11" s="84"/>
      <c r="F11" s="17"/>
      <c r="G11" s="84">
        <v>1</v>
      </c>
      <c r="H11" s="84"/>
      <c r="I11" s="17"/>
      <c r="J11" s="84">
        <v>1.1000000000000001</v>
      </c>
      <c r="K11" s="84"/>
      <c r="L11" s="22"/>
    </row>
    <row r="12" spans="1:12" ht="39.9" customHeight="1">
      <c r="A12" s="96" t="s">
        <v>41</v>
      </c>
      <c r="B12" s="89" t="s">
        <v>37</v>
      </c>
      <c r="C12" s="89"/>
      <c r="D12" s="19"/>
      <c r="E12" s="17" t="s">
        <v>1</v>
      </c>
      <c r="F12" s="17">
        <f>+D12*D13</f>
        <v>0</v>
      </c>
      <c r="G12" s="19"/>
      <c r="H12" s="17" t="s">
        <v>2</v>
      </c>
      <c r="I12" s="17">
        <f>+G12*G13</f>
        <v>0</v>
      </c>
      <c r="J12" s="19"/>
      <c r="K12" s="17" t="s">
        <v>3</v>
      </c>
      <c r="L12" s="17">
        <f>+J12*J13</f>
        <v>0</v>
      </c>
    </row>
    <row r="13" spans="1:12" ht="30" customHeight="1">
      <c r="A13" s="96"/>
      <c r="B13" s="21"/>
      <c r="C13" s="21" t="s">
        <v>0</v>
      </c>
      <c r="D13" s="84">
        <v>0.9</v>
      </c>
      <c r="E13" s="84"/>
      <c r="F13" s="17"/>
      <c r="G13" s="84">
        <v>1</v>
      </c>
      <c r="H13" s="84"/>
      <c r="I13" s="17"/>
      <c r="J13" s="84">
        <v>1.1000000000000001</v>
      </c>
      <c r="K13" s="84"/>
      <c r="L13" s="22"/>
    </row>
    <row r="14" spans="1:12" ht="37.5" customHeight="1">
      <c r="A14" s="95" t="s">
        <v>71</v>
      </c>
      <c r="B14" s="101" t="s">
        <v>38</v>
      </c>
      <c r="C14" s="101"/>
      <c r="D14" s="19"/>
      <c r="E14" s="17" t="s">
        <v>1</v>
      </c>
      <c r="F14" s="17">
        <f>+D14*D15</f>
        <v>0</v>
      </c>
      <c r="G14" s="19"/>
      <c r="H14" s="17" t="s">
        <v>2</v>
      </c>
      <c r="I14" s="17">
        <f>+G14*G15</f>
        <v>0</v>
      </c>
      <c r="J14" s="19"/>
      <c r="K14" s="17" t="s">
        <v>3</v>
      </c>
      <c r="L14" s="17">
        <f>+J14*J15</f>
        <v>0</v>
      </c>
    </row>
    <row r="15" spans="1:12" ht="44.4" customHeight="1">
      <c r="A15" s="95"/>
      <c r="B15" s="21"/>
      <c r="C15" s="21" t="s">
        <v>0</v>
      </c>
      <c r="D15" s="84">
        <v>0.9</v>
      </c>
      <c r="E15" s="84"/>
      <c r="F15" s="17"/>
      <c r="G15" s="84">
        <v>1</v>
      </c>
      <c r="H15" s="84"/>
      <c r="I15" s="17"/>
      <c r="J15" s="84">
        <v>1.1000000000000001</v>
      </c>
      <c r="K15" s="84"/>
      <c r="L15" s="22"/>
    </row>
    <row r="16" spans="1:12" ht="15" customHeight="1" thickBot="1">
      <c r="B16" s="2"/>
      <c r="C16" s="2"/>
    </row>
    <row r="17" spans="2:6" ht="30" customHeight="1" thickBot="1">
      <c r="B17" s="85" t="s">
        <v>31</v>
      </c>
      <c r="C17" s="86"/>
      <c r="D17" s="87">
        <f>+AVERAGE(L8,I8,F8,F10,I10,L10,L12,I12,F12,F14,I14,L14)*3</f>
        <v>0</v>
      </c>
      <c r="E17" s="88"/>
      <c r="F17" s="4"/>
    </row>
    <row r="21" spans="2:6" ht="14.4" thickBot="1"/>
    <row r="22" spans="2:6" ht="14.4" thickBot="1">
      <c r="B22" s="98" t="s">
        <v>42</v>
      </c>
      <c r="C22" s="99"/>
      <c r="D22" s="99"/>
      <c r="E22" s="100"/>
    </row>
    <row r="23" spans="2:6" ht="14.4" thickBot="1">
      <c r="B23" s="85" t="s">
        <v>28</v>
      </c>
      <c r="C23" s="86" t="s">
        <v>28</v>
      </c>
      <c r="D23" s="87" t="s">
        <v>40</v>
      </c>
      <c r="E23" s="88"/>
    </row>
    <row r="24" spans="2:6" ht="14.4" thickBot="1">
      <c r="B24" s="85" t="s">
        <v>29</v>
      </c>
      <c r="C24" s="86" t="s">
        <v>29</v>
      </c>
      <c r="D24" s="87" t="s">
        <v>32</v>
      </c>
      <c r="E24" s="88"/>
    </row>
    <row r="25" spans="2:6" ht="14.4" thickBot="1">
      <c r="B25" s="85" t="s">
        <v>30</v>
      </c>
      <c r="C25" s="86" t="s">
        <v>30</v>
      </c>
      <c r="D25" s="87" t="s">
        <v>33</v>
      </c>
      <c r="E25" s="88"/>
    </row>
  </sheetData>
  <mergeCells count="36">
    <mergeCell ref="A1:K1"/>
    <mergeCell ref="A2:L2"/>
    <mergeCell ref="A3:K3"/>
    <mergeCell ref="A4:K4"/>
    <mergeCell ref="A5:K5"/>
    <mergeCell ref="B10:C10"/>
    <mergeCell ref="A14:A15"/>
    <mergeCell ref="A12:A13"/>
    <mergeCell ref="A10:A11"/>
    <mergeCell ref="B22:E22"/>
    <mergeCell ref="D11:E11"/>
    <mergeCell ref="B17:C17"/>
    <mergeCell ref="D17:E17"/>
    <mergeCell ref="D15:E15"/>
    <mergeCell ref="B14:C14"/>
    <mergeCell ref="A8:A9"/>
    <mergeCell ref="A6:A7"/>
    <mergeCell ref="D9:E9"/>
    <mergeCell ref="G9:H9"/>
    <mergeCell ref="J9:K9"/>
    <mergeCell ref="B8:C8"/>
    <mergeCell ref="B6:K7"/>
    <mergeCell ref="J11:K11"/>
    <mergeCell ref="D13:E13"/>
    <mergeCell ref="G13:H13"/>
    <mergeCell ref="B25:C25"/>
    <mergeCell ref="D25:E25"/>
    <mergeCell ref="B23:C23"/>
    <mergeCell ref="D23:E23"/>
    <mergeCell ref="B24:C24"/>
    <mergeCell ref="D24:E24"/>
    <mergeCell ref="B12:C12"/>
    <mergeCell ref="J15:K15"/>
    <mergeCell ref="G11:H11"/>
    <mergeCell ref="G15:H15"/>
    <mergeCell ref="J13:K13"/>
  </mergeCells>
  <pageMargins left="0.70866141732283472" right="0.70866141732283472" top="0.74803149606299213" bottom="0.74803149606299213" header="0.31496062992125984" footer="0.31496062992125984"/>
  <pageSetup paperSize="9" scale="63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Bordereau des prix LOT 1 </vt:lpstr>
      <vt:lpstr>Bordereau des prix LOT 2</vt:lpstr>
      <vt:lpstr>Grille de complexité</vt:lpstr>
      <vt:lpstr>'Bordereau des prix LOT 1 '!Zone_d_impression</vt:lpstr>
      <vt:lpstr>'Bordereau des prix LOT 2'!Zone_d_impression</vt:lpstr>
      <vt:lpstr>'Grille de complexité'!Zone_d_impression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Antoine LAQUAIS</dc:creator>
  <cp:lastModifiedBy>Sandrine DE-SAINT-THIBAULT</cp:lastModifiedBy>
  <cp:lastPrinted>2026-01-30T13:55:32Z</cp:lastPrinted>
  <dcterms:created xsi:type="dcterms:W3CDTF">2024-04-04T13:18:52Z</dcterms:created>
  <dcterms:modified xsi:type="dcterms:W3CDTF">2026-04-08T12:09:16Z</dcterms:modified>
</cp:coreProperties>
</file>